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e-Log\Allgemein\Neue Struktur\3.1  Ausschreibungen\2026\02 Vergabeverfahren\107-26 OS Servicekleidung Wahlleistung\03 Vergabeunterlagen\02 Vergabeunterlagen\VMP Upload 17.07.2026\"/>
    </mc:Choice>
  </mc:AlternateContent>
  <xr:revisionPtr revIDLastSave="0" documentId="13_ncr:1_{AAC16A16-DA5F-490E-A8D6-9CF9DA538EA6}" xr6:coauthVersionLast="47" xr6:coauthVersionMax="47" xr10:uidLastSave="{00000000-0000-0000-0000-000000000000}"/>
  <bookViews>
    <workbookView xWindow="-120" yWindow="-120" windowWidth="29040" windowHeight="15720" tabRatio="855" activeTab="3" xr2:uid="{00000000-000D-0000-FFFF-FFFF00000000}"/>
  </bookViews>
  <sheets>
    <sheet name="05-00 Gesamtblatt" sheetId="4" r:id="rId1"/>
    <sheet name="A12-01_Bereichskleidung alt" sheetId="3" state="hidden" r:id="rId2"/>
    <sheet name="05-01 Servicekleidung" sheetId="11" r:id="rId3"/>
    <sheet name="05-02 Logistikkosten" sheetId="14" r:id="rId4"/>
  </sheets>
  <definedNames>
    <definedName name="_xlnm._FilterDatabase" localSheetId="2" hidden="1">'05-01 Servicekleidung'!$F$4:$M$10</definedName>
    <definedName name="_xlnm._FilterDatabase" localSheetId="3" hidden="1">'05-02 Logistikkosten'!$E$4:$L$6</definedName>
    <definedName name="_xlnm.Print_Titles" localSheetId="0">'05-00 Gesamtblatt'!$1:$3</definedName>
    <definedName name="_xlnm.Print_Titles" localSheetId="2">'05-01 Servicekleidung'!$1:$4</definedName>
    <definedName name="_xlnm.Print_Titles" localSheetId="3">'05-02 Logistikkosten'!$1:$4</definedName>
    <definedName name="_xlnm.Print_Titles" localSheetId="1">'A12-01_Bereichskleidung alt'!$1:$4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Q5" i="11" l="1"/>
  <c r="Q9" i="11"/>
  <c r="L5" i="14" l="1"/>
  <c r="O5" i="14" s="1"/>
  <c r="L6" i="14"/>
  <c r="O6" i="14" s="1"/>
  <c r="O8" i="14" l="1"/>
  <c r="C7" i="4" s="1"/>
  <c r="V5" i="3" l="1"/>
  <c r="S6" i="3"/>
  <c r="S7" i="3"/>
  <c r="S8" i="3"/>
  <c r="S9" i="3"/>
  <c r="S10" i="3"/>
  <c r="S11" i="3"/>
  <c r="S12" i="3"/>
  <c r="S13" i="3"/>
  <c r="S14" i="3"/>
  <c r="S15" i="3"/>
  <c r="S16" i="3"/>
  <c r="S17" i="3"/>
  <c r="S18" i="3"/>
  <c r="S19" i="3"/>
  <c r="S20" i="3"/>
  <c r="S21" i="3"/>
  <c r="S22" i="3"/>
  <c r="S23" i="3"/>
  <c r="S5" i="3"/>
  <c r="Q6" i="11" l="1"/>
  <c r="Q10" i="11"/>
  <c r="Q8" i="11"/>
  <c r="Q7" i="11"/>
  <c r="Q12" i="11" l="1"/>
  <c r="C6" i="4" s="1"/>
  <c r="C9" i="4" s="1"/>
  <c r="C10" i="4" l="1"/>
  <c r="C11" i="4" s="1"/>
  <c r="V6" i="3"/>
  <c r="V7" i="3"/>
  <c r="V8" i="3"/>
  <c r="V9" i="3"/>
  <c r="V10" i="3"/>
  <c r="V11" i="3"/>
  <c r="V12" i="3"/>
  <c r="V13" i="3"/>
  <c r="V15" i="3"/>
  <c r="V16" i="3"/>
  <c r="V17" i="3"/>
  <c r="V18" i="3"/>
  <c r="V19" i="3"/>
  <c r="V20" i="3"/>
  <c r="V21" i="3"/>
  <c r="V22" i="3"/>
  <c r="V23" i="3"/>
  <c r="V14" i="3" l="1"/>
  <c r="V25" i="3" s="1"/>
</calcChain>
</file>

<file path=xl/sharedStrings.xml><?xml version="1.0" encoding="utf-8"?>
<sst xmlns="http://schemas.openxmlformats.org/spreadsheetml/2006/main" count="268" uniqueCount="129">
  <si>
    <t xml:space="preserve">UKB </t>
  </si>
  <si>
    <t>KKB</t>
  </si>
  <si>
    <t>BKB</t>
  </si>
  <si>
    <t>Cluster</t>
  </si>
  <si>
    <t>Bezeichnung</t>
  </si>
  <si>
    <t>Angebot</t>
  </si>
  <si>
    <t>OP-Kasack</t>
  </si>
  <si>
    <t>OP-Hose</t>
  </si>
  <si>
    <t>OP-Hose grün</t>
  </si>
  <si>
    <t>OP-Kasack blau</t>
  </si>
  <si>
    <t>OP-Kasack brombeer</t>
  </si>
  <si>
    <t>grün</t>
  </si>
  <si>
    <t>blau</t>
  </si>
  <si>
    <t>hellblau</t>
  </si>
  <si>
    <t>brombeer</t>
  </si>
  <si>
    <t>Summe</t>
  </si>
  <si>
    <t>Bitte Einzelpreise in Euro netto eintragen</t>
  </si>
  <si>
    <t>Nr.</t>
  </si>
  <si>
    <t>Übertrag aus Preisblatt</t>
  </si>
  <si>
    <t>zzgl. MwSt. (19%)</t>
  </si>
  <si>
    <t>Zwischensumme (netto)</t>
  </si>
  <si>
    <t>KV</t>
  </si>
  <si>
    <t>KW</t>
  </si>
  <si>
    <t>KKS</t>
  </si>
  <si>
    <t>OP-Hose blau</t>
  </si>
  <si>
    <t>OP-Hose brombeer</t>
  </si>
  <si>
    <t>OP-Hose mit 1 TA</t>
  </si>
  <si>
    <t>OP-Hose, BW</t>
  </si>
  <si>
    <t>OP-Kasack grün</t>
  </si>
  <si>
    <t>OP-Kasack, BW, langarm</t>
  </si>
  <si>
    <t>OP-Wärme-Kasack</t>
  </si>
  <si>
    <t>Beschreibung</t>
  </si>
  <si>
    <t>Farbe</t>
  </si>
  <si>
    <t>Qualität</t>
  </si>
  <si>
    <t>Fertigmaß / Grösse</t>
  </si>
  <si>
    <t>50%BW/50%PES
Kettelhack Gewebe 551, hochveredelt, Kalander</t>
  </si>
  <si>
    <t>150g/m²</t>
  </si>
  <si>
    <t>00-8</t>
  </si>
  <si>
    <t>50%BW/50%PES
TB202A</t>
  </si>
  <si>
    <t>180g/m²</t>
  </si>
  <si>
    <t>50/50 PES/BW</t>
  </si>
  <si>
    <t>145g/m²</t>
  </si>
  <si>
    <t>0 - 8</t>
  </si>
  <si>
    <t>50%BW/50%PES
Kettelhack Gewebe 293-160-60, hochveredelt, Kalander</t>
  </si>
  <si>
    <t>155g/m²</t>
  </si>
  <si>
    <t>100%BW
TB21, K238 Kettelhack Gewebe, Kalander</t>
  </si>
  <si>
    <t>175g/m²</t>
  </si>
  <si>
    <t>Einheits-grösse</t>
  </si>
  <si>
    <t xml:space="preserve"> bromb.</t>
  </si>
  <si>
    <t>weiss</t>
  </si>
  <si>
    <t>Kalkulatorische Aufbereitungsmengen p.a.</t>
  </si>
  <si>
    <t>Einzelpreis (EP) je Aufbereitung inkl. Abholung, Bereitstellung und Lieferung pro Stück in Euro netto</t>
  </si>
  <si>
    <t>A12-01</t>
  </si>
  <si>
    <t>A12-01 Preisblatt Mietwäsche - Bereichskleidung</t>
  </si>
  <si>
    <t>Kalkulatorischer Gesamtpreis  netto
(Übertrag in A12_Preisblatt)</t>
  </si>
  <si>
    <t>Wendehose mit Gummizug rundum und Kordel,ohne TA, Kappnähte,Grössenetikett Grundfarbe in orange mit arabischer Ziffer, mit eingenähtem Chip</t>
  </si>
  <si>
    <t>OP-Hose blau, Bund grün (ohne Wendefunktion)</t>
  </si>
  <si>
    <t>OP-Hose brombeer mit Gummibund (ohne Wendefunktion)</t>
  </si>
  <si>
    <t>OP-Hose grün, Bund grün (ohne Wendefunktion)</t>
  </si>
  <si>
    <t>Wendehose mit Gummizug rundum und Kordel,im Vorderteil 2 unterlegte Knopflöcher,Vorderhose mit je 1 aufges. Tasche,Grössenetikett Grundfarbe in gelb mit arabischer Ziffer,mit eingenähtem Chip</t>
  </si>
  <si>
    <t xml:space="preserve">Hose mit seitl. Schlitz links, keine Wendeform, Durchzug nur mit Köperband,Grössenetikett Grundfarbe in gelb mit arabischer Ziffer, mit eingenähtem Chip </t>
  </si>
  <si>
    <t>OP-Kasack blau, Bund grün (ohne Wendefunktion)</t>
  </si>
  <si>
    <t>OP-Kasack brombeer mit Kuvert (ohne Wendefunktion)</t>
  </si>
  <si>
    <t>OP-Kasack grün, Bund blau (ohne Wendefunktion)</t>
  </si>
  <si>
    <t>Kasack mit langen Arm, keine Wendefunktion, 1 Brusttasche links,2 Seitentaschen, Seitenschlitze, überlappter V-Ausschnitt, Kappnähte,Grössenetikett Grundfarbe in gelb mit arabischer Ziffer,mit eingenähtem Chip</t>
  </si>
  <si>
    <t>1/1 Arm mit Strickbündchen,rundes papeliertes Halsloch, asymmetrischer Vorderverscluss mit Grippern, Rückeninnenpasse, Transponder unten i d Gripperleiste fixiert</t>
  </si>
  <si>
    <t>Kasack</t>
  </si>
  <si>
    <t>Artikel</t>
  </si>
  <si>
    <t>OP-Bereichsbekleidung-3</t>
  </si>
  <si>
    <t>OP-Bereichsbekleidung-2</t>
  </si>
  <si>
    <t>OP-Bereichsbekleidung-4</t>
  </si>
  <si>
    <t>OP-Bereichsbekleidung-5</t>
  </si>
  <si>
    <t>OP-Bereichsbekleidung-13</t>
  </si>
  <si>
    <t>OP-Bereichsbekleidung-16</t>
  </si>
  <si>
    <t>OP-Bereichsbekleidung-19</t>
  </si>
  <si>
    <t>OP-Bereichsbekleidung-15</t>
  </si>
  <si>
    <t>OP-Bereichsbekleidung-6</t>
  </si>
  <si>
    <t>OP-Bereichsbekleidung-1</t>
  </si>
  <si>
    <t>OP-Bereichsbekleidung-8</t>
  </si>
  <si>
    <t>OP-Bereichsbekleidung-9</t>
  </si>
  <si>
    <t>OP-Bereichsbekleidung-10</t>
  </si>
  <si>
    <t>OP-Bereichsbekleidung-11</t>
  </si>
  <si>
    <t>OP-Bereichsbekleidung-18</t>
  </si>
  <si>
    <t>OP-Bereichsbekleidung-20</t>
  </si>
  <si>
    <t>OP-Bereichsbekleidung-17</t>
  </si>
  <si>
    <t>OP-Bereichsbekleidung-7</t>
  </si>
  <si>
    <t>OP-Bereichsbekleidung-12</t>
  </si>
  <si>
    <t>Artikelgruppe</t>
  </si>
  <si>
    <t>Grammatur/Gewicht</t>
  </si>
  <si>
    <t>Bereichskleidung</t>
  </si>
  <si>
    <t>Hose</t>
  </si>
  <si>
    <t>Wendkasack mit kurzem eingesetzten Ärmel, 1 Brusttasche links,2 Seitentaschen, Seitenschlitze, überlappter V-Ausschnitt, Kappnähte,Grössenetikett Grundfarbe in orange mit arabischer Ziffer, 
mit eingenähtem Chip</t>
  </si>
  <si>
    <t>Kasack-Wärme</t>
  </si>
  <si>
    <t>Gesamtangebots-preis pro Jahr
EUR (netto)</t>
  </si>
  <si>
    <t>MHB</t>
  </si>
  <si>
    <t>Summe auf Basis EP  und kalkulatorischer Aufbereitungsmenge in Euro netto</t>
  </si>
  <si>
    <t>Kaufpreis  
netto/Stück</t>
  </si>
  <si>
    <t xml:space="preserve">KKUB </t>
  </si>
  <si>
    <t>KKV</t>
  </si>
  <si>
    <t>KKW</t>
  </si>
  <si>
    <t>KKGB</t>
  </si>
  <si>
    <t>Summe Gesamtpreis Servicekleidung (brutto)</t>
  </si>
  <si>
    <t>Damenhose</t>
  </si>
  <si>
    <t>Damenweste</t>
  </si>
  <si>
    <t>Herrenhose</t>
  </si>
  <si>
    <t>Herrenweste</t>
  </si>
  <si>
    <t>Summe Preisblatt Servicekleidung</t>
  </si>
  <si>
    <t>Summe Preisblatt Logistikkosten</t>
  </si>
  <si>
    <t>Anfahrtskosten</t>
  </si>
  <si>
    <t>Servicegebühr je Lieferstelle für die Bereitstellung und Abholung der Wäschestücke</t>
  </si>
  <si>
    <t>Umweltbeitrag</t>
  </si>
  <si>
    <t>Anfallende Umweltpauschale je Lieferstelle</t>
  </si>
  <si>
    <t>Einzelpreis (EP) in Euro netto</t>
  </si>
  <si>
    <t>Summe auf Basis EP  und kalkulatorischer Menge in Euro netto</t>
  </si>
  <si>
    <t>Damenhose im Business-Stil, gerade geschnitten, elastischer Bund für hohen Tragekomfort, pflegeleicht und atmungsaktiv</t>
  </si>
  <si>
    <t>Kurzärmelige Damenbluse in klassischer Schnittform, mit durchgehender Knopfleiste und Kragen, Knöpfe in weiß gehalten</t>
  </si>
  <si>
    <t>05-00 – Preisblatt Gesamtsumme</t>
  </si>
  <si>
    <t>05-01 Preisblatt Mietwäsche -Servicekleidung</t>
  </si>
  <si>
    <t>05-02 Preisblatt Logistikkosten</t>
  </si>
  <si>
    <r>
      <rPr>
        <sz val="11"/>
        <color rgb="FFFF0000"/>
        <rFont val="Calibri"/>
        <family val="2"/>
        <scheme val="minor"/>
      </rPr>
      <t>HINWEIS</t>
    </r>
    <r>
      <rPr>
        <sz val="11"/>
        <color theme="1"/>
        <rFont val="Calibri"/>
        <family val="2"/>
        <scheme val="minor"/>
      </rPr>
      <t xml:space="preserve">: </t>
    </r>
    <r>
      <rPr>
        <i/>
        <sz val="11"/>
        <color theme="1"/>
        <rFont val="Calibri"/>
        <family val="2"/>
        <scheme val="minor"/>
      </rPr>
      <t xml:space="preserve">Der hier ermittelte Gesamtpreis dient der Ermittlung des wirtschaftlichsten Angebots im Rahmen des Vergabeverfahrens. Die tatsächliche Abrechnung der zu erbrignenden Leistung nach Vertragsschluss erfolgt aus Basis der im Rahmen des Preisblatts angegebenen Einzelkosten. </t>
    </r>
  </si>
  <si>
    <t>schwarz</t>
  </si>
  <si>
    <t>bordeauxrot</t>
  </si>
  <si>
    <t>Kalkulatorische Mengen p.a.</t>
  </si>
  <si>
    <t>Damenweste mit Knopfleiste, zwei Seitentaschen, formstabil, leicht tailliert</t>
  </si>
  <si>
    <t>Herrenhemd, kurzarm, klassischer Schnitt, pflegeleichtes Material, weiße Knöpfe und Brusttasche links, Knöpfe in weiß gehalten</t>
  </si>
  <si>
    <t>Herren-Businesshose, gerade geschnitten, elastischem Bund und pflegeleichtem Gewebe</t>
  </si>
  <si>
    <t>Herrenweste mit Knopfleiste, zwei Seitentaschen. Klassischer Schnitt, formstabil</t>
  </si>
  <si>
    <t>Herrenhemd, kurzarm</t>
  </si>
  <si>
    <t>Damenbluse, kurzarm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</si>
</sst>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5" x14ac:knownFonts="1">
    <font>
      <sz val="11"/>
      <color theme="1"/>
      <name val="Calibri"/>
      <family val="2"/>
      <scheme val="minor"/>
    </font>
    <font>
      <sz val="10"/>
      <color theme="1"/>
      <name val="Arial"/>
      <family val="2"/>
    </font>
    <font>
      <b/>
      <sz val="10"/>
      <color theme="0"/>
      <name val="Arial"/>
      <family val="2"/>
    </font>
    <font>
      <sz val="10"/>
      <name val="Arial"/>
      <family val="2"/>
    </font>
    <font>
      <b/>
      <sz val="10"/>
      <name val="Arial"/>
      <family val="2"/>
    </font>
    <font>
      <sz val="11"/>
      <color theme="1"/>
      <name val="Calibri"/>
      <family val="2"/>
      <scheme val="minor"/>
    </font>
    <font>
      <sz val="10"/>
      <color theme="0"/>
      <name val="Arial"/>
      <family val="2"/>
    </font>
    <font>
      <sz val="16"/>
      <color theme="1"/>
      <name val="Arial"/>
      <family val="2"/>
    </font>
    <font>
      <sz val="11"/>
      <color rgb="FF000000"/>
      <name val="Calibri"/>
      <family val="2"/>
    </font>
    <font>
      <sz val="12"/>
      <color theme="1"/>
      <name val="Arial"/>
      <family val="2"/>
    </font>
    <font>
      <b/>
      <sz val="10"/>
      <color theme="1"/>
      <name val="Arial"/>
      <family val="2"/>
    </font>
    <font>
      <sz val="11"/>
      <color theme="1"/>
      <name val="Arial"/>
      <family val="2"/>
    </font>
    <font>
      <sz val="10"/>
      <color indexed="0"/>
      <name val="Arial"/>
      <family val="2"/>
    </font>
    <font>
      <sz val="11"/>
      <color rgb="FFFF0000"/>
      <name val="Calibri"/>
      <family val="2"/>
      <scheme val="minor"/>
    </font>
    <font>
      <i/>
      <sz val="11"/>
      <color theme="1"/>
      <name val="Calibri"/>
      <family val="2"/>
      <scheme val="minor"/>
    </font>
  </fonts>
  <fills count="5">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6">
    <xf numFmtId="0" fontId="0" fillId="0" borderId="0"/>
    <xf numFmtId="44" fontId="5" fillId="0" borderId="0" applyFont="0" applyFill="0" applyBorder="0" applyAlignment="0" applyProtection="0"/>
    <xf numFmtId="0" fontId="8" fillId="0" borderId="0"/>
    <xf numFmtId="0" fontId="1" fillId="0" borderId="0"/>
    <xf numFmtId="44" fontId="1" fillId="0" borderId="0" applyFont="0" applyFill="0" applyBorder="0" applyAlignment="0" applyProtection="0"/>
    <xf numFmtId="0" fontId="12" fillId="0" borderId="0"/>
  </cellStyleXfs>
  <cellXfs count="61">
    <xf numFmtId="0" fontId="0" fillId="0" borderId="0" xfId="0"/>
    <xf numFmtId="49" fontId="3" fillId="0" borderId="1"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xf>
    <xf numFmtId="0" fontId="7" fillId="0" borderId="0" xfId="0" applyFont="1" applyAlignment="1" applyProtection="1">
      <alignment horizontal="left" vertical="center"/>
    </xf>
    <xf numFmtId="3" fontId="1" fillId="0" borderId="0" xfId="0" applyNumberFormat="1" applyFont="1" applyFill="1" applyBorder="1" applyAlignment="1" applyProtection="1"/>
    <xf numFmtId="44" fontId="1" fillId="0" borderId="0" xfId="1" applyFont="1" applyFill="1" applyBorder="1" applyAlignment="1" applyProtection="1"/>
    <xf numFmtId="0" fontId="2" fillId="2" borderId="1"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vertical="center" wrapText="1"/>
    </xf>
    <xf numFmtId="0" fontId="3" fillId="0" borderId="0" xfId="0" applyNumberFormat="1" applyFont="1" applyFill="1" applyBorder="1" applyAlignment="1" applyProtection="1"/>
    <xf numFmtId="49" fontId="3" fillId="0" borderId="0" xfId="0" applyNumberFormat="1" applyFont="1" applyFill="1" applyBorder="1" applyAlignment="1" applyProtection="1">
      <alignment horizontal="left" vertical="center" wrapText="1"/>
    </xf>
    <xf numFmtId="0" fontId="3" fillId="0" borderId="0" xfId="0" applyNumberFormat="1" applyFont="1" applyFill="1" applyBorder="1" applyAlignment="1" applyProtection="1">
      <alignment horizontal="left" vertical="center" wrapText="1"/>
    </xf>
    <xf numFmtId="3" fontId="3" fillId="0" borderId="0" xfId="0" applyNumberFormat="1" applyFont="1" applyFill="1" applyBorder="1" applyAlignment="1" applyProtection="1">
      <alignment horizontal="right" vertical="center" wrapText="1"/>
    </xf>
    <xf numFmtId="3" fontId="3" fillId="0" borderId="0" xfId="0" applyNumberFormat="1" applyFont="1" applyFill="1" applyBorder="1" applyAlignment="1" applyProtection="1">
      <alignment vertical="center" wrapText="1"/>
    </xf>
    <xf numFmtId="0" fontId="3" fillId="0" borderId="1" xfId="0" applyNumberFormat="1" applyFont="1" applyFill="1" applyBorder="1" applyAlignment="1" applyProtection="1">
      <alignment horizontal="left" vertical="center" wrapText="1"/>
      <protection locked="0"/>
    </xf>
    <xf numFmtId="3" fontId="3" fillId="0" borderId="1" xfId="0" applyNumberFormat="1" applyFont="1" applyFill="1" applyBorder="1" applyAlignment="1" applyProtection="1">
      <alignment vertical="center" wrapText="1"/>
      <protection locked="0"/>
    </xf>
    <xf numFmtId="3" fontId="3" fillId="0" borderId="1" xfId="0" applyNumberFormat="1" applyFont="1" applyFill="1" applyBorder="1" applyAlignment="1">
      <alignment vertical="center" wrapText="1"/>
    </xf>
    <xf numFmtId="0" fontId="1" fillId="0" borderId="0" xfId="0" applyFont="1" applyAlignment="1" applyProtection="1">
      <alignment wrapText="1"/>
    </xf>
    <xf numFmtId="49" fontId="6" fillId="2" borderId="5" xfId="1" applyNumberFormat="1" applyFont="1" applyFill="1" applyBorder="1" applyAlignment="1" applyProtection="1">
      <alignment horizontal="center" vertical="center" wrapText="1"/>
    </xf>
    <xf numFmtId="164" fontId="1" fillId="0" borderId="1" xfId="1" applyNumberFormat="1" applyFont="1" applyFill="1" applyBorder="1" applyAlignment="1" applyProtection="1">
      <alignment vertical="center"/>
    </xf>
    <xf numFmtId="164" fontId="3" fillId="3" borderId="1" xfId="1" applyNumberFormat="1" applyFont="1" applyFill="1" applyBorder="1" applyAlignment="1" applyProtection="1">
      <alignment vertical="center" wrapText="1"/>
      <protection locked="0"/>
    </xf>
    <xf numFmtId="3" fontId="3" fillId="0" borderId="6" xfId="0" applyNumberFormat="1" applyFont="1" applyFill="1" applyBorder="1" applyAlignment="1" applyProtection="1">
      <alignment vertical="center" wrapText="1"/>
    </xf>
    <xf numFmtId="0" fontId="2" fillId="2" borderId="7" xfId="0" applyNumberFormat="1" applyFont="1" applyFill="1" applyBorder="1" applyAlignment="1" applyProtection="1">
      <alignment horizontal="center" vertical="center" wrapText="1"/>
    </xf>
    <xf numFmtId="3" fontId="6" fillId="0" borderId="4" xfId="2"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9" fillId="0" borderId="0" xfId="0" applyFont="1" applyAlignment="1">
      <alignment horizontal="justify" vertical="center"/>
    </xf>
    <xf numFmtId="0" fontId="1" fillId="0" borderId="1" xfId="0" applyFont="1" applyBorder="1" applyAlignment="1">
      <alignment horizontal="left" vertical="center" wrapText="1"/>
    </xf>
    <xf numFmtId="0" fontId="2" fillId="2" borderId="5" xfId="0" applyNumberFormat="1" applyFont="1" applyFill="1" applyBorder="1" applyAlignment="1" applyProtection="1">
      <alignment horizontal="center" vertical="center" wrapText="1"/>
    </xf>
    <xf numFmtId="3" fontId="2" fillId="2" borderId="5" xfId="2" applyNumberFormat="1" applyFont="1" applyFill="1" applyBorder="1" applyAlignment="1" applyProtection="1">
      <alignment horizontal="center" vertical="center" wrapText="1"/>
    </xf>
    <xf numFmtId="3" fontId="4"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xf numFmtId="164" fontId="10" fillId="0" borderId="1" xfId="1" applyNumberFormat="1" applyFont="1" applyFill="1" applyBorder="1" applyAlignment="1" applyProtection="1">
      <alignment vertical="center"/>
    </xf>
    <xf numFmtId="0" fontId="11" fillId="0" borderId="1" xfId="0" applyFont="1" applyBorder="1" applyAlignment="1">
      <alignment horizontal="center" vertical="center"/>
    </xf>
    <xf numFmtId="164" fontId="10" fillId="0" borderId="1" xfId="0" applyNumberFormat="1" applyFont="1" applyBorder="1" applyAlignment="1">
      <alignment horizontal="right" vertical="center" wrapText="1"/>
    </xf>
    <xf numFmtId="164" fontId="3" fillId="4" borderId="1" xfId="1" applyNumberFormat="1" applyFont="1" applyFill="1" applyBorder="1" applyAlignment="1" applyProtection="1">
      <alignment vertical="center" wrapText="1"/>
      <protection locked="0"/>
    </xf>
    <xf numFmtId="164" fontId="4" fillId="4" borderId="1" xfId="1" applyNumberFormat="1" applyFont="1" applyFill="1" applyBorder="1" applyAlignment="1" applyProtection="1">
      <alignment vertical="center" wrapText="1"/>
      <protection locked="0"/>
    </xf>
    <xf numFmtId="44" fontId="6" fillId="2" borderId="5" xfId="1" applyFont="1" applyFill="1" applyBorder="1" applyAlignment="1" applyProtection="1">
      <alignment horizontal="center" vertical="center" wrapText="1"/>
    </xf>
    <xf numFmtId="0" fontId="1" fillId="0" borderId="1" xfId="0" applyFont="1" applyBorder="1" applyAlignment="1">
      <alignment horizontal="center" vertical="center" wrapText="1"/>
    </xf>
    <xf numFmtId="0" fontId="7" fillId="0" borderId="0" xfId="0" applyFont="1" applyAlignment="1" applyProtection="1">
      <alignment horizontal="left" vertical="center" wrapText="1"/>
    </xf>
    <xf numFmtId="0" fontId="1" fillId="0" borderId="0" xfId="0" applyNumberFormat="1" applyFont="1" applyFill="1" applyBorder="1" applyAlignment="1" applyProtection="1">
      <alignment wrapText="1"/>
    </xf>
    <xf numFmtId="0" fontId="2" fillId="2" borderId="1" xfId="0" applyNumberFormat="1" applyFont="1" applyFill="1" applyBorder="1" applyAlignment="1" applyProtection="1">
      <alignment horizontal="center" vertical="center" wrapText="1"/>
    </xf>
    <xf numFmtId="0" fontId="2" fillId="2" borderId="6" xfId="0" applyNumberFormat="1" applyFont="1" applyFill="1" applyBorder="1" applyAlignment="1" applyProtection="1">
      <alignment horizontal="center" vertical="center" wrapText="1"/>
    </xf>
    <xf numFmtId="0" fontId="7" fillId="0" borderId="0" xfId="0" quotePrefix="1" applyFont="1" applyAlignment="1" applyProtection="1">
      <alignment horizontal="left" vertical="center"/>
    </xf>
    <xf numFmtId="3" fontId="4" fillId="0"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vertical="top" wrapText="1"/>
    </xf>
    <xf numFmtId="44" fontId="2" fillId="2" borderId="8" xfId="1" applyFont="1" applyFill="1" applyBorder="1" applyAlignment="1" applyProtection="1">
      <alignment horizontal="center" vertical="center" wrapText="1"/>
    </xf>
    <xf numFmtId="44" fontId="2" fillId="2" borderId="3" xfId="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xf>
    <xf numFmtId="0" fontId="3" fillId="0" borderId="3" xfId="0" applyNumberFormat="1" applyFont="1" applyFill="1" applyBorder="1" applyAlignment="1" applyProtection="1">
      <alignment horizontal="right" vertical="center"/>
    </xf>
    <xf numFmtId="0" fontId="3" fillId="3" borderId="2" xfId="0"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left" vertical="center"/>
    </xf>
    <xf numFmtId="0" fontId="3" fillId="3" borderId="3"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vertical="center" wrapText="1"/>
    </xf>
    <xf numFmtId="3" fontId="3" fillId="0" borderId="1" xfId="0" applyNumberFormat="1" applyFont="1" applyFill="1" applyBorder="1" applyAlignment="1" applyProtection="1">
      <alignment horizontal="center" vertical="center" wrapText="1"/>
    </xf>
    <xf numFmtId="164" fontId="3" fillId="4" borderId="1" xfId="1" applyNumberFormat="1" applyFont="1" applyFill="1" applyBorder="1" applyAlignment="1" applyProtection="1">
      <alignment vertical="center" wrapText="1"/>
    </xf>
    <xf numFmtId="164" fontId="4" fillId="4" borderId="1" xfId="1" applyNumberFormat="1" applyFont="1" applyFill="1" applyBorder="1" applyAlignment="1" applyProtection="1">
      <alignment vertical="center" wrapText="1"/>
    </xf>
    <xf numFmtId="3" fontId="3" fillId="0" borderId="1" xfId="0" applyNumberFormat="1" applyFont="1" applyFill="1" applyBorder="1" applyAlignment="1" applyProtection="1">
      <alignment vertical="center" wrapText="1"/>
    </xf>
  </cellXfs>
  <cellStyles count="6">
    <cellStyle name="Standard" xfId="0" builtinId="0"/>
    <cellStyle name="Standard 2" xfId="3" xr:uid="{00000000-0005-0000-0000-000001000000}"/>
    <cellStyle name="Standard 3" xfId="5" xr:uid="{00000000-0005-0000-0000-000002000000}"/>
    <cellStyle name="TableStyleLight1" xfId="2" xr:uid="{00000000-0005-0000-0000-000003000000}"/>
    <cellStyle name="Währung" xfId="1" builtinId="4"/>
    <cellStyle name="Währung 2"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2:C16"/>
  <sheetViews>
    <sheetView zoomScaleNormal="100" workbookViewId="0">
      <selection sqref="A1:E22"/>
    </sheetView>
  </sheetViews>
  <sheetFormatPr baseColWidth="10" defaultRowHeight="15" x14ac:dyDescent="0.25"/>
  <cols>
    <col min="1" max="1" width="8.7109375" customWidth="1"/>
    <col min="2" max="2" width="36" customWidth="1"/>
    <col min="3" max="3" width="16.28515625" customWidth="1"/>
  </cols>
  <sheetData>
    <row r="2" spans="1:3" ht="20.25" x14ac:dyDescent="0.25">
      <c r="A2" s="42" t="s">
        <v>116</v>
      </c>
    </row>
    <row r="5" spans="1:3" ht="38.25" x14ac:dyDescent="0.25">
      <c r="A5" s="44" t="s">
        <v>17</v>
      </c>
      <c r="B5" s="44" t="s">
        <v>18</v>
      </c>
      <c r="C5" s="44" t="s">
        <v>93</v>
      </c>
    </row>
    <row r="6" spans="1:3" x14ac:dyDescent="0.25">
      <c r="A6" s="37" t="s">
        <v>52</v>
      </c>
      <c r="B6" s="26" t="s">
        <v>106</v>
      </c>
      <c r="C6" s="31">
        <f>'05-01 Servicekleidung'!Q12</f>
        <v>0</v>
      </c>
    </row>
    <row r="7" spans="1:3" x14ac:dyDescent="0.25">
      <c r="A7" s="37" t="s">
        <v>52</v>
      </c>
      <c r="B7" s="26" t="s">
        <v>107</v>
      </c>
      <c r="C7" s="31">
        <f>'05-02 Logistikkosten'!O8</f>
        <v>0</v>
      </c>
    </row>
    <row r="8" spans="1:3" x14ac:dyDescent="0.25">
      <c r="A8" s="25"/>
    </row>
    <row r="9" spans="1:3" x14ac:dyDescent="0.25">
      <c r="A9" s="45" t="s">
        <v>20</v>
      </c>
      <c r="B9" s="45"/>
      <c r="C9" s="31">
        <f>SUM(C6:C7)</f>
        <v>0</v>
      </c>
    </row>
    <row r="10" spans="1:3" x14ac:dyDescent="0.25">
      <c r="A10" s="45" t="s">
        <v>19</v>
      </c>
      <c r="B10" s="45"/>
      <c r="C10" s="19">
        <f>C9*0.19</f>
        <v>0</v>
      </c>
    </row>
    <row r="11" spans="1:3" ht="24" customHeight="1" x14ac:dyDescent="0.25">
      <c r="A11" s="45" t="s">
        <v>101</v>
      </c>
      <c r="B11" s="45"/>
      <c r="C11" s="33">
        <f>C9+C10</f>
        <v>0</v>
      </c>
    </row>
    <row r="13" spans="1:3" x14ac:dyDescent="0.25">
      <c r="A13" s="46" t="s">
        <v>119</v>
      </c>
      <c r="B13" s="46"/>
      <c r="C13" s="46"/>
    </row>
    <row r="14" spans="1:3" x14ac:dyDescent="0.25">
      <c r="A14" s="46"/>
      <c r="B14" s="46"/>
      <c r="C14" s="46"/>
    </row>
    <row r="15" spans="1:3" x14ac:dyDescent="0.25">
      <c r="A15" s="46"/>
      <c r="B15" s="46"/>
      <c r="C15" s="46"/>
    </row>
    <row r="16" spans="1:3" ht="31.5" customHeight="1" x14ac:dyDescent="0.25">
      <c r="A16" s="46"/>
      <c r="B16" s="46"/>
      <c r="C16" s="46"/>
    </row>
  </sheetData>
  <sheetProtection algorithmName="SHA-512" hashValue="s+/Rxj43WwPirC/WwGu6ahpNSlJpMtikIlxhFb5Q44PQasRhzWoGhUa150KKQpsgkuVvyCh6+UKmJmUGSFUXaQ==" saltValue="Z8id5sw8i5QNeni04RqC1w==" spinCount="100000" sheet="1" objects="1" scenarios="1"/>
  <mergeCells count="4">
    <mergeCell ref="A9:B9"/>
    <mergeCell ref="A10:B10"/>
    <mergeCell ref="A11:B11"/>
    <mergeCell ref="A13:C16"/>
  </mergeCells>
  <pageMargins left="0.70866141732283472" right="0.70866141732283472" top="0.78740157480314965" bottom="0.78740157480314965" header="0.31496062992125984" footer="0.31496062992125984"/>
  <pageSetup paperSize="9" fitToHeight="2" orientation="portrait" r:id="rId1"/>
  <headerFooter>
    <oddHeader>&amp;L&amp;"Arial,Standard"&amp;10Knappschaft Kliniken Service GmbH
Textile Vollversorgung der Knappschaft Kliniken
Verfahrensnummer JBA2019000005
&amp;R&amp;G</oddHeader>
    <oddFooter>&amp;L&amp;A
&amp;F&amp;R&amp;P/&amp;N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pageSetUpPr fitToPage="1"/>
  </sheetPr>
  <dimension ref="A1:V27"/>
  <sheetViews>
    <sheetView showGridLines="0" topLeftCell="E1" zoomScale="90" zoomScaleNormal="90" zoomScalePageLayoutView="50" workbookViewId="0">
      <pane ySplit="4" topLeftCell="A5" activePane="bottomLeft" state="frozen"/>
      <selection activeCell="I44" sqref="I44"/>
      <selection pane="bottomLeft" activeCell="X8" sqref="X8"/>
    </sheetView>
  </sheetViews>
  <sheetFormatPr baseColWidth="10" defaultRowHeight="12.75" outlineLevelCol="1" x14ac:dyDescent="0.2"/>
  <cols>
    <col min="1" max="1" width="3.5703125" style="3" bestFit="1" customWidth="1"/>
    <col min="2" max="2" width="24.5703125" style="3" customWidth="1" outlineLevel="1"/>
    <col min="3" max="3" width="16.85546875" style="3" customWidth="1" outlineLevel="1"/>
    <col min="4" max="4" width="14.5703125" style="2" bestFit="1" customWidth="1"/>
    <col min="5" max="5" width="17.42578125" style="39" customWidth="1"/>
    <col min="6" max="6" width="9.7109375" style="2" customWidth="1"/>
    <col min="7" max="7" width="61.42578125" style="2" customWidth="1"/>
    <col min="8" max="8" width="30.7109375" style="2" customWidth="1" outlineLevel="1"/>
    <col min="9" max="9" width="11.85546875" style="2" customWidth="1" outlineLevel="1"/>
    <col min="10" max="10" width="14.5703125" style="2" customWidth="1" outlineLevel="1"/>
    <col min="11" max="11" width="4.85546875" style="2" customWidth="1"/>
    <col min="12" max="12" width="8.28515625" style="2" bestFit="1" customWidth="1"/>
    <col min="13" max="15" width="7.140625" style="2" bestFit="1" customWidth="1"/>
    <col min="16" max="17" width="7.140625" style="5" bestFit="1" customWidth="1"/>
    <col min="18" max="18" width="7.140625" style="5" customWidth="1"/>
    <col min="19" max="19" width="8.28515625" style="2" bestFit="1" customWidth="1"/>
    <col min="20" max="20" width="4.85546875" style="2" customWidth="1"/>
    <col min="21" max="21" width="26" style="6" bestFit="1" customWidth="1"/>
    <col min="22" max="22" width="20.42578125" style="6" bestFit="1" customWidth="1"/>
    <col min="23" max="220" width="11.140625" style="2"/>
    <col min="221" max="221" width="3.7109375" style="2" bestFit="1" customWidth="1"/>
    <col min="222" max="222" width="22.7109375" style="2" bestFit="1" customWidth="1"/>
    <col min="223" max="223" width="16.7109375" style="2" bestFit="1" customWidth="1"/>
    <col min="224" max="224" width="9.28515625" style="2" customWidth="1"/>
    <col min="225" max="225" width="31.7109375" style="2" bestFit="1" customWidth="1"/>
    <col min="226" max="226" width="17.140625" style="2" customWidth="1"/>
    <col min="227" max="227" width="23.7109375" style="2" customWidth="1"/>
    <col min="228" max="228" width="10.7109375" style="2" customWidth="1"/>
    <col min="229" max="229" width="11" style="2" customWidth="1"/>
    <col min="230" max="230" width="32.7109375" style="2" bestFit="1" customWidth="1"/>
    <col min="231" max="476" width="11.140625" style="2"/>
    <col min="477" max="477" width="3.7109375" style="2" bestFit="1" customWidth="1"/>
    <col min="478" max="478" width="22.7109375" style="2" bestFit="1" customWidth="1"/>
    <col min="479" max="479" width="16.7109375" style="2" bestFit="1" customWidth="1"/>
    <col min="480" max="480" width="9.28515625" style="2" customWidth="1"/>
    <col min="481" max="481" width="31.7109375" style="2" bestFit="1" customWidth="1"/>
    <col min="482" max="482" width="17.140625" style="2" customWidth="1"/>
    <col min="483" max="483" width="23.7109375" style="2" customWidth="1"/>
    <col min="484" max="484" width="10.7109375" style="2" customWidth="1"/>
    <col min="485" max="485" width="11" style="2" customWidth="1"/>
    <col min="486" max="486" width="32.7109375" style="2" bestFit="1" customWidth="1"/>
    <col min="487" max="732" width="11.140625" style="2"/>
    <col min="733" max="733" width="3.7109375" style="2" bestFit="1" customWidth="1"/>
    <col min="734" max="734" width="22.7109375" style="2" bestFit="1" customWidth="1"/>
    <col min="735" max="735" width="16.7109375" style="2" bestFit="1" customWidth="1"/>
    <col min="736" max="736" width="9.28515625" style="2" customWidth="1"/>
    <col min="737" max="737" width="31.7109375" style="2" bestFit="1" customWidth="1"/>
    <col min="738" max="738" width="17.140625" style="2" customWidth="1"/>
    <col min="739" max="739" width="23.7109375" style="2" customWidth="1"/>
    <col min="740" max="740" width="10.7109375" style="2" customWidth="1"/>
    <col min="741" max="741" width="11" style="2" customWidth="1"/>
    <col min="742" max="742" width="32.7109375" style="2" bestFit="1" customWidth="1"/>
    <col min="743" max="988" width="11.140625" style="2"/>
    <col min="989" max="989" width="3.7109375" style="2" bestFit="1" customWidth="1"/>
    <col min="990" max="990" width="22.7109375" style="2" bestFit="1" customWidth="1"/>
    <col min="991" max="991" width="16.7109375" style="2" bestFit="1" customWidth="1"/>
    <col min="992" max="992" width="9.28515625" style="2" customWidth="1"/>
    <col min="993" max="993" width="31.7109375" style="2" bestFit="1" customWidth="1"/>
    <col min="994" max="994" width="17.140625" style="2" customWidth="1"/>
    <col min="995" max="995" width="23.7109375" style="2" customWidth="1"/>
    <col min="996" max="996" width="10.7109375" style="2" customWidth="1"/>
    <col min="997" max="997" width="11" style="2" customWidth="1"/>
    <col min="998" max="998" width="32.7109375" style="2" bestFit="1" customWidth="1"/>
    <col min="999" max="1244" width="11.140625" style="2"/>
    <col min="1245" max="1245" width="3.7109375" style="2" bestFit="1" customWidth="1"/>
    <col min="1246" max="1246" width="22.7109375" style="2" bestFit="1" customWidth="1"/>
    <col min="1247" max="1247" width="16.7109375" style="2" bestFit="1" customWidth="1"/>
    <col min="1248" max="1248" width="9.28515625" style="2" customWidth="1"/>
    <col min="1249" max="1249" width="31.7109375" style="2" bestFit="1" customWidth="1"/>
    <col min="1250" max="1250" width="17.140625" style="2" customWidth="1"/>
    <col min="1251" max="1251" width="23.7109375" style="2" customWidth="1"/>
    <col min="1252" max="1252" width="10.7109375" style="2" customWidth="1"/>
    <col min="1253" max="1253" width="11" style="2" customWidth="1"/>
    <col min="1254" max="1254" width="32.7109375" style="2" bestFit="1" customWidth="1"/>
    <col min="1255" max="1500" width="11.140625" style="2"/>
    <col min="1501" max="1501" width="3.7109375" style="2" bestFit="1" customWidth="1"/>
    <col min="1502" max="1502" width="22.7109375" style="2" bestFit="1" customWidth="1"/>
    <col min="1503" max="1503" width="16.7109375" style="2" bestFit="1" customWidth="1"/>
    <col min="1504" max="1504" width="9.28515625" style="2" customWidth="1"/>
    <col min="1505" max="1505" width="31.7109375" style="2" bestFit="1" customWidth="1"/>
    <col min="1506" max="1506" width="17.140625" style="2" customWidth="1"/>
    <col min="1507" max="1507" width="23.7109375" style="2" customWidth="1"/>
    <col min="1508" max="1508" width="10.7109375" style="2" customWidth="1"/>
    <col min="1509" max="1509" width="11" style="2" customWidth="1"/>
    <col min="1510" max="1510" width="32.7109375" style="2" bestFit="1" customWidth="1"/>
    <col min="1511" max="1756" width="11.140625" style="2"/>
    <col min="1757" max="1757" width="3.7109375" style="2" bestFit="1" customWidth="1"/>
    <col min="1758" max="1758" width="22.7109375" style="2" bestFit="1" customWidth="1"/>
    <col min="1759" max="1759" width="16.7109375" style="2" bestFit="1" customWidth="1"/>
    <col min="1760" max="1760" width="9.28515625" style="2" customWidth="1"/>
    <col min="1761" max="1761" width="31.7109375" style="2" bestFit="1" customWidth="1"/>
    <col min="1762" max="1762" width="17.140625" style="2" customWidth="1"/>
    <col min="1763" max="1763" width="23.7109375" style="2" customWidth="1"/>
    <col min="1764" max="1764" width="10.7109375" style="2" customWidth="1"/>
    <col min="1765" max="1765" width="11" style="2" customWidth="1"/>
    <col min="1766" max="1766" width="32.7109375" style="2" bestFit="1" customWidth="1"/>
    <col min="1767" max="2012" width="11.140625" style="2"/>
    <col min="2013" max="2013" width="3.7109375" style="2" bestFit="1" customWidth="1"/>
    <col min="2014" max="2014" width="22.7109375" style="2" bestFit="1" customWidth="1"/>
    <col min="2015" max="2015" width="16.7109375" style="2" bestFit="1" customWidth="1"/>
    <col min="2016" max="2016" width="9.28515625" style="2" customWidth="1"/>
    <col min="2017" max="2017" width="31.7109375" style="2" bestFit="1" customWidth="1"/>
    <col min="2018" max="2018" width="17.140625" style="2" customWidth="1"/>
    <col min="2019" max="2019" width="23.7109375" style="2" customWidth="1"/>
    <col min="2020" max="2020" width="10.7109375" style="2" customWidth="1"/>
    <col min="2021" max="2021" width="11" style="2" customWidth="1"/>
    <col min="2022" max="2022" width="32.7109375" style="2" bestFit="1" customWidth="1"/>
    <col min="2023" max="2268" width="11.140625" style="2"/>
    <col min="2269" max="2269" width="3.7109375" style="2" bestFit="1" customWidth="1"/>
    <col min="2270" max="2270" width="22.7109375" style="2" bestFit="1" customWidth="1"/>
    <col min="2271" max="2271" width="16.7109375" style="2" bestFit="1" customWidth="1"/>
    <col min="2272" max="2272" width="9.28515625" style="2" customWidth="1"/>
    <col min="2273" max="2273" width="31.7109375" style="2" bestFit="1" customWidth="1"/>
    <col min="2274" max="2274" width="17.140625" style="2" customWidth="1"/>
    <col min="2275" max="2275" width="23.7109375" style="2" customWidth="1"/>
    <col min="2276" max="2276" width="10.7109375" style="2" customWidth="1"/>
    <col min="2277" max="2277" width="11" style="2" customWidth="1"/>
    <col min="2278" max="2278" width="32.7109375" style="2" bestFit="1" customWidth="1"/>
    <col min="2279" max="2524" width="11.140625" style="2"/>
    <col min="2525" max="2525" width="3.7109375" style="2" bestFit="1" customWidth="1"/>
    <col min="2526" max="2526" width="22.7109375" style="2" bestFit="1" customWidth="1"/>
    <col min="2527" max="2527" width="16.7109375" style="2" bestFit="1" customWidth="1"/>
    <col min="2528" max="2528" width="9.28515625" style="2" customWidth="1"/>
    <col min="2529" max="2529" width="31.7109375" style="2" bestFit="1" customWidth="1"/>
    <col min="2530" max="2530" width="17.140625" style="2" customWidth="1"/>
    <col min="2531" max="2531" width="23.7109375" style="2" customWidth="1"/>
    <col min="2532" max="2532" width="10.7109375" style="2" customWidth="1"/>
    <col min="2533" max="2533" width="11" style="2" customWidth="1"/>
    <col min="2534" max="2534" width="32.7109375" style="2" bestFit="1" customWidth="1"/>
    <col min="2535" max="2780" width="11.140625" style="2"/>
    <col min="2781" max="2781" width="3.7109375" style="2" bestFit="1" customWidth="1"/>
    <col min="2782" max="2782" width="22.7109375" style="2" bestFit="1" customWidth="1"/>
    <col min="2783" max="2783" width="16.7109375" style="2" bestFit="1" customWidth="1"/>
    <col min="2784" max="2784" width="9.28515625" style="2" customWidth="1"/>
    <col min="2785" max="2785" width="31.7109375" style="2" bestFit="1" customWidth="1"/>
    <col min="2786" max="2786" width="17.140625" style="2" customWidth="1"/>
    <col min="2787" max="2787" width="23.7109375" style="2" customWidth="1"/>
    <col min="2788" max="2788" width="10.7109375" style="2" customWidth="1"/>
    <col min="2789" max="2789" width="11" style="2" customWidth="1"/>
    <col min="2790" max="2790" width="32.7109375" style="2" bestFit="1" customWidth="1"/>
    <col min="2791" max="3036" width="11.140625" style="2"/>
    <col min="3037" max="3037" width="3.7109375" style="2" bestFit="1" customWidth="1"/>
    <col min="3038" max="3038" width="22.7109375" style="2" bestFit="1" customWidth="1"/>
    <col min="3039" max="3039" width="16.7109375" style="2" bestFit="1" customWidth="1"/>
    <col min="3040" max="3040" width="9.28515625" style="2" customWidth="1"/>
    <col min="3041" max="3041" width="31.7109375" style="2" bestFit="1" customWidth="1"/>
    <col min="3042" max="3042" width="17.140625" style="2" customWidth="1"/>
    <col min="3043" max="3043" width="23.7109375" style="2" customWidth="1"/>
    <col min="3044" max="3044" width="10.7109375" style="2" customWidth="1"/>
    <col min="3045" max="3045" width="11" style="2" customWidth="1"/>
    <col min="3046" max="3046" width="32.7109375" style="2" bestFit="1" customWidth="1"/>
    <col min="3047" max="3292" width="11.140625" style="2"/>
    <col min="3293" max="3293" width="3.7109375" style="2" bestFit="1" customWidth="1"/>
    <col min="3294" max="3294" width="22.7109375" style="2" bestFit="1" customWidth="1"/>
    <col min="3295" max="3295" width="16.7109375" style="2" bestFit="1" customWidth="1"/>
    <col min="3296" max="3296" width="9.28515625" style="2" customWidth="1"/>
    <col min="3297" max="3297" width="31.7109375" style="2" bestFit="1" customWidth="1"/>
    <col min="3298" max="3298" width="17.140625" style="2" customWidth="1"/>
    <col min="3299" max="3299" width="23.7109375" style="2" customWidth="1"/>
    <col min="3300" max="3300" width="10.7109375" style="2" customWidth="1"/>
    <col min="3301" max="3301" width="11" style="2" customWidth="1"/>
    <col min="3302" max="3302" width="32.7109375" style="2" bestFit="1" customWidth="1"/>
    <col min="3303" max="3548" width="11.140625" style="2"/>
    <col min="3549" max="3549" width="3.7109375" style="2" bestFit="1" customWidth="1"/>
    <col min="3550" max="3550" width="22.7109375" style="2" bestFit="1" customWidth="1"/>
    <col min="3551" max="3551" width="16.7109375" style="2" bestFit="1" customWidth="1"/>
    <col min="3552" max="3552" width="9.28515625" style="2" customWidth="1"/>
    <col min="3553" max="3553" width="31.7109375" style="2" bestFit="1" customWidth="1"/>
    <col min="3554" max="3554" width="17.140625" style="2" customWidth="1"/>
    <col min="3555" max="3555" width="23.7109375" style="2" customWidth="1"/>
    <col min="3556" max="3556" width="10.7109375" style="2" customWidth="1"/>
    <col min="3557" max="3557" width="11" style="2" customWidth="1"/>
    <col min="3558" max="3558" width="32.7109375" style="2" bestFit="1" customWidth="1"/>
    <col min="3559" max="3804" width="11.140625" style="2"/>
    <col min="3805" max="3805" width="3.7109375" style="2" bestFit="1" customWidth="1"/>
    <col min="3806" max="3806" width="22.7109375" style="2" bestFit="1" customWidth="1"/>
    <col min="3807" max="3807" width="16.7109375" style="2" bestFit="1" customWidth="1"/>
    <col min="3808" max="3808" width="9.28515625" style="2" customWidth="1"/>
    <col min="3809" max="3809" width="31.7109375" style="2" bestFit="1" customWidth="1"/>
    <col min="3810" max="3810" width="17.140625" style="2" customWidth="1"/>
    <col min="3811" max="3811" width="23.7109375" style="2" customWidth="1"/>
    <col min="3812" max="3812" width="10.7109375" style="2" customWidth="1"/>
    <col min="3813" max="3813" width="11" style="2" customWidth="1"/>
    <col min="3814" max="3814" width="32.7109375" style="2" bestFit="1" customWidth="1"/>
    <col min="3815" max="4060" width="11.140625" style="2"/>
    <col min="4061" max="4061" width="3.7109375" style="2" bestFit="1" customWidth="1"/>
    <col min="4062" max="4062" width="22.7109375" style="2" bestFit="1" customWidth="1"/>
    <col min="4063" max="4063" width="16.7109375" style="2" bestFit="1" customWidth="1"/>
    <col min="4064" max="4064" width="9.28515625" style="2" customWidth="1"/>
    <col min="4065" max="4065" width="31.7109375" style="2" bestFit="1" customWidth="1"/>
    <col min="4066" max="4066" width="17.140625" style="2" customWidth="1"/>
    <col min="4067" max="4067" width="23.7109375" style="2" customWidth="1"/>
    <col min="4068" max="4068" width="10.7109375" style="2" customWidth="1"/>
    <col min="4069" max="4069" width="11" style="2" customWidth="1"/>
    <col min="4070" max="4070" width="32.7109375" style="2" bestFit="1" customWidth="1"/>
    <col min="4071" max="4316" width="11.140625" style="2"/>
    <col min="4317" max="4317" width="3.7109375" style="2" bestFit="1" customWidth="1"/>
    <col min="4318" max="4318" width="22.7109375" style="2" bestFit="1" customWidth="1"/>
    <col min="4319" max="4319" width="16.7109375" style="2" bestFit="1" customWidth="1"/>
    <col min="4320" max="4320" width="9.28515625" style="2" customWidth="1"/>
    <col min="4321" max="4321" width="31.7109375" style="2" bestFit="1" customWidth="1"/>
    <col min="4322" max="4322" width="17.140625" style="2" customWidth="1"/>
    <col min="4323" max="4323" width="23.7109375" style="2" customWidth="1"/>
    <col min="4324" max="4324" width="10.7109375" style="2" customWidth="1"/>
    <col min="4325" max="4325" width="11" style="2" customWidth="1"/>
    <col min="4326" max="4326" width="32.7109375" style="2" bestFit="1" customWidth="1"/>
    <col min="4327" max="4572" width="11.140625" style="2"/>
    <col min="4573" max="4573" width="3.7109375" style="2" bestFit="1" customWidth="1"/>
    <col min="4574" max="4574" width="22.7109375" style="2" bestFit="1" customWidth="1"/>
    <col min="4575" max="4575" width="16.7109375" style="2" bestFit="1" customWidth="1"/>
    <col min="4576" max="4576" width="9.28515625" style="2" customWidth="1"/>
    <col min="4577" max="4577" width="31.7109375" style="2" bestFit="1" customWidth="1"/>
    <col min="4578" max="4578" width="17.140625" style="2" customWidth="1"/>
    <col min="4579" max="4579" width="23.7109375" style="2" customWidth="1"/>
    <col min="4580" max="4580" width="10.7109375" style="2" customWidth="1"/>
    <col min="4581" max="4581" width="11" style="2" customWidth="1"/>
    <col min="4582" max="4582" width="32.7109375" style="2" bestFit="1" customWidth="1"/>
    <col min="4583" max="4828" width="11.140625" style="2"/>
    <col min="4829" max="4829" width="3.7109375" style="2" bestFit="1" customWidth="1"/>
    <col min="4830" max="4830" width="22.7109375" style="2" bestFit="1" customWidth="1"/>
    <col min="4831" max="4831" width="16.7109375" style="2" bestFit="1" customWidth="1"/>
    <col min="4832" max="4832" width="9.28515625" style="2" customWidth="1"/>
    <col min="4833" max="4833" width="31.7109375" style="2" bestFit="1" customWidth="1"/>
    <col min="4834" max="4834" width="17.140625" style="2" customWidth="1"/>
    <col min="4835" max="4835" width="23.7109375" style="2" customWidth="1"/>
    <col min="4836" max="4836" width="10.7109375" style="2" customWidth="1"/>
    <col min="4837" max="4837" width="11" style="2" customWidth="1"/>
    <col min="4838" max="4838" width="32.7109375" style="2" bestFit="1" customWidth="1"/>
    <col min="4839" max="5084" width="11.140625" style="2"/>
    <col min="5085" max="5085" width="3.7109375" style="2" bestFit="1" customWidth="1"/>
    <col min="5086" max="5086" width="22.7109375" style="2" bestFit="1" customWidth="1"/>
    <col min="5087" max="5087" width="16.7109375" style="2" bestFit="1" customWidth="1"/>
    <col min="5088" max="5088" width="9.28515625" style="2" customWidth="1"/>
    <col min="5089" max="5089" width="31.7109375" style="2" bestFit="1" customWidth="1"/>
    <col min="5090" max="5090" width="17.140625" style="2" customWidth="1"/>
    <col min="5091" max="5091" width="23.7109375" style="2" customWidth="1"/>
    <col min="5092" max="5092" width="10.7109375" style="2" customWidth="1"/>
    <col min="5093" max="5093" width="11" style="2" customWidth="1"/>
    <col min="5094" max="5094" width="32.7109375" style="2" bestFit="1" customWidth="1"/>
    <col min="5095" max="5340" width="11.140625" style="2"/>
    <col min="5341" max="5341" width="3.7109375" style="2" bestFit="1" customWidth="1"/>
    <col min="5342" max="5342" width="22.7109375" style="2" bestFit="1" customWidth="1"/>
    <col min="5343" max="5343" width="16.7109375" style="2" bestFit="1" customWidth="1"/>
    <col min="5344" max="5344" width="9.28515625" style="2" customWidth="1"/>
    <col min="5345" max="5345" width="31.7109375" style="2" bestFit="1" customWidth="1"/>
    <col min="5346" max="5346" width="17.140625" style="2" customWidth="1"/>
    <col min="5347" max="5347" width="23.7109375" style="2" customWidth="1"/>
    <col min="5348" max="5348" width="10.7109375" style="2" customWidth="1"/>
    <col min="5349" max="5349" width="11" style="2" customWidth="1"/>
    <col min="5350" max="5350" width="32.7109375" style="2" bestFit="1" customWidth="1"/>
    <col min="5351" max="5596" width="11.140625" style="2"/>
    <col min="5597" max="5597" width="3.7109375" style="2" bestFit="1" customWidth="1"/>
    <col min="5598" max="5598" width="22.7109375" style="2" bestFit="1" customWidth="1"/>
    <col min="5599" max="5599" width="16.7109375" style="2" bestFit="1" customWidth="1"/>
    <col min="5600" max="5600" width="9.28515625" style="2" customWidth="1"/>
    <col min="5601" max="5601" width="31.7109375" style="2" bestFit="1" customWidth="1"/>
    <col min="5602" max="5602" width="17.140625" style="2" customWidth="1"/>
    <col min="5603" max="5603" width="23.7109375" style="2" customWidth="1"/>
    <col min="5604" max="5604" width="10.7109375" style="2" customWidth="1"/>
    <col min="5605" max="5605" width="11" style="2" customWidth="1"/>
    <col min="5606" max="5606" width="32.7109375" style="2" bestFit="1" customWidth="1"/>
    <col min="5607" max="5852" width="11.140625" style="2"/>
    <col min="5853" max="5853" width="3.7109375" style="2" bestFit="1" customWidth="1"/>
    <col min="5854" max="5854" width="22.7109375" style="2" bestFit="1" customWidth="1"/>
    <col min="5855" max="5855" width="16.7109375" style="2" bestFit="1" customWidth="1"/>
    <col min="5856" max="5856" width="9.28515625" style="2" customWidth="1"/>
    <col min="5857" max="5857" width="31.7109375" style="2" bestFit="1" customWidth="1"/>
    <col min="5858" max="5858" width="17.140625" style="2" customWidth="1"/>
    <col min="5859" max="5859" width="23.7109375" style="2" customWidth="1"/>
    <col min="5860" max="5860" width="10.7109375" style="2" customWidth="1"/>
    <col min="5861" max="5861" width="11" style="2" customWidth="1"/>
    <col min="5862" max="5862" width="32.7109375" style="2" bestFit="1" customWidth="1"/>
    <col min="5863" max="6108" width="11.140625" style="2"/>
    <col min="6109" max="6109" width="3.7109375" style="2" bestFit="1" customWidth="1"/>
    <col min="6110" max="6110" width="22.7109375" style="2" bestFit="1" customWidth="1"/>
    <col min="6111" max="6111" width="16.7109375" style="2" bestFit="1" customWidth="1"/>
    <col min="6112" max="6112" width="9.28515625" style="2" customWidth="1"/>
    <col min="6113" max="6113" width="31.7109375" style="2" bestFit="1" customWidth="1"/>
    <col min="6114" max="6114" width="17.140625" style="2" customWidth="1"/>
    <col min="6115" max="6115" width="23.7109375" style="2" customWidth="1"/>
    <col min="6116" max="6116" width="10.7109375" style="2" customWidth="1"/>
    <col min="6117" max="6117" width="11" style="2" customWidth="1"/>
    <col min="6118" max="6118" width="32.7109375" style="2" bestFit="1" customWidth="1"/>
    <col min="6119" max="6364" width="11.140625" style="2"/>
    <col min="6365" max="6365" width="3.7109375" style="2" bestFit="1" customWidth="1"/>
    <col min="6366" max="6366" width="22.7109375" style="2" bestFit="1" customWidth="1"/>
    <col min="6367" max="6367" width="16.7109375" style="2" bestFit="1" customWidth="1"/>
    <col min="6368" max="6368" width="9.28515625" style="2" customWidth="1"/>
    <col min="6369" max="6369" width="31.7109375" style="2" bestFit="1" customWidth="1"/>
    <col min="6370" max="6370" width="17.140625" style="2" customWidth="1"/>
    <col min="6371" max="6371" width="23.7109375" style="2" customWidth="1"/>
    <col min="6372" max="6372" width="10.7109375" style="2" customWidth="1"/>
    <col min="6373" max="6373" width="11" style="2" customWidth="1"/>
    <col min="6374" max="6374" width="32.7109375" style="2" bestFit="1" customWidth="1"/>
    <col min="6375" max="6620" width="11.140625" style="2"/>
    <col min="6621" max="6621" width="3.7109375" style="2" bestFit="1" customWidth="1"/>
    <col min="6622" max="6622" width="22.7109375" style="2" bestFit="1" customWidth="1"/>
    <col min="6623" max="6623" width="16.7109375" style="2" bestFit="1" customWidth="1"/>
    <col min="6624" max="6624" width="9.28515625" style="2" customWidth="1"/>
    <col min="6625" max="6625" width="31.7109375" style="2" bestFit="1" customWidth="1"/>
    <col min="6626" max="6626" width="17.140625" style="2" customWidth="1"/>
    <col min="6627" max="6627" width="23.7109375" style="2" customWidth="1"/>
    <col min="6628" max="6628" width="10.7109375" style="2" customWidth="1"/>
    <col min="6629" max="6629" width="11" style="2" customWidth="1"/>
    <col min="6630" max="6630" width="32.7109375" style="2" bestFit="1" customWidth="1"/>
    <col min="6631" max="6876" width="11.140625" style="2"/>
    <col min="6877" max="6877" width="3.7109375" style="2" bestFit="1" customWidth="1"/>
    <col min="6878" max="6878" width="22.7109375" style="2" bestFit="1" customWidth="1"/>
    <col min="6879" max="6879" width="16.7109375" style="2" bestFit="1" customWidth="1"/>
    <col min="6880" max="6880" width="9.28515625" style="2" customWidth="1"/>
    <col min="6881" max="6881" width="31.7109375" style="2" bestFit="1" customWidth="1"/>
    <col min="6882" max="6882" width="17.140625" style="2" customWidth="1"/>
    <col min="6883" max="6883" width="23.7109375" style="2" customWidth="1"/>
    <col min="6884" max="6884" width="10.7109375" style="2" customWidth="1"/>
    <col min="6885" max="6885" width="11" style="2" customWidth="1"/>
    <col min="6886" max="6886" width="32.7109375" style="2" bestFit="1" customWidth="1"/>
    <col min="6887" max="7132" width="11.140625" style="2"/>
    <col min="7133" max="7133" width="3.7109375" style="2" bestFit="1" customWidth="1"/>
    <col min="7134" max="7134" width="22.7109375" style="2" bestFit="1" customWidth="1"/>
    <col min="7135" max="7135" width="16.7109375" style="2" bestFit="1" customWidth="1"/>
    <col min="7136" max="7136" width="9.28515625" style="2" customWidth="1"/>
    <col min="7137" max="7137" width="31.7109375" style="2" bestFit="1" customWidth="1"/>
    <col min="7138" max="7138" width="17.140625" style="2" customWidth="1"/>
    <col min="7139" max="7139" width="23.7109375" style="2" customWidth="1"/>
    <col min="7140" max="7140" width="10.7109375" style="2" customWidth="1"/>
    <col min="7141" max="7141" width="11" style="2" customWidth="1"/>
    <col min="7142" max="7142" width="32.7109375" style="2" bestFit="1" customWidth="1"/>
    <col min="7143" max="7388" width="11.140625" style="2"/>
    <col min="7389" max="7389" width="3.7109375" style="2" bestFit="1" customWidth="1"/>
    <col min="7390" max="7390" width="22.7109375" style="2" bestFit="1" customWidth="1"/>
    <col min="7391" max="7391" width="16.7109375" style="2" bestFit="1" customWidth="1"/>
    <col min="7392" max="7392" width="9.28515625" style="2" customWidth="1"/>
    <col min="7393" max="7393" width="31.7109375" style="2" bestFit="1" customWidth="1"/>
    <col min="7394" max="7394" width="17.140625" style="2" customWidth="1"/>
    <col min="7395" max="7395" width="23.7109375" style="2" customWidth="1"/>
    <col min="7396" max="7396" width="10.7109375" style="2" customWidth="1"/>
    <col min="7397" max="7397" width="11" style="2" customWidth="1"/>
    <col min="7398" max="7398" width="32.7109375" style="2" bestFit="1" customWidth="1"/>
    <col min="7399" max="7644" width="11.140625" style="2"/>
    <col min="7645" max="7645" width="3.7109375" style="2" bestFit="1" customWidth="1"/>
    <col min="7646" max="7646" width="22.7109375" style="2" bestFit="1" customWidth="1"/>
    <col min="7647" max="7647" width="16.7109375" style="2" bestFit="1" customWidth="1"/>
    <col min="7648" max="7648" width="9.28515625" style="2" customWidth="1"/>
    <col min="7649" max="7649" width="31.7109375" style="2" bestFit="1" customWidth="1"/>
    <col min="7650" max="7650" width="17.140625" style="2" customWidth="1"/>
    <col min="7651" max="7651" width="23.7109375" style="2" customWidth="1"/>
    <col min="7652" max="7652" width="10.7109375" style="2" customWidth="1"/>
    <col min="7653" max="7653" width="11" style="2" customWidth="1"/>
    <col min="7654" max="7654" width="32.7109375" style="2" bestFit="1" customWidth="1"/>
    <col min="7655" max="7900" width="11.140625" style="2"/>
    <col min="7901" max="7901" width="3.7109375" style="2" bestFit="1" customWidth="1"/>
    <col min="7902" max="7902" width="22.7109375" style="2" bestFit="1" customWidth="1"/>
    <col min="7903" max="7903" width="16.7109375" style="2" bestFit="1" customWidth="1"/>
    <col min="7904" max="7904" width="9.28515625" style="2" customWidth="1"/>
    <col min="7905" max="7905" width="31.7109375" style="2" bestFit="1" customWidth="1"/>
    <col min="7906" max="7906" width="17.140625" style="2" customWidth="1"/>
    <col min="7907" max="7907" width="23.7109375" style="2" customWidth="1"/>
    <col min="7908" max="7908" width="10.7109375" style="2" customWidth="1"/>
    <col min="7909" max="7909" width="11" style="2" customWidth="1"/>
    <col min="7910" max="7910" width="32.7109375" style="2" bestFit="1" customWidth="1"/>
    <col min="7911" max="8156" width="11.140625" style="2"/>
    <col min="8157" max="8157" width="3.7109375" style="2" bestFit="1" customWidth="1"/>
    <col min="8158" max="8158" width="22.7109375" style="2" bestFit="1" customWidth="1"/>
    <col min="8159" max="8159" width="16.7109375" style="2" bestFit="1" customWidth="1"/>
    <col min="8160" max="8160" width="9.28515625" style="2" customWidth="1"/>
    <col min="8161" max="8161" width="31.7109375" style="2" bestFit="1" customWidth="1"/>
    <col min="8162" max="8162" width="17.140625" style="2" customWidth="1"/>
    <col min="8163" max="8163" width="23.7109375" style="2" customWidth="1"/>
    <col min="8164" max="8164" width="10.7109375" style="2" customWidth="1"/>
    <col min="8165" max="8165" width="11" style="2" customWidth="1"/>
    <col min="8166" max="8166" width="32.7109375" style="2" bestFit="1" customWidth="1"/>
    <col min="8167" max="8412" width="11.140625" style="2"/>
    <col min="8413" max="8413" width="3.7109375" style="2" bestFit="1" customWidth="1"/>
    <col min="8414" max="8414" width="22.7109375" style="2" bestFit="1" customWidth="1"/>
    <col min="8415" max="8415" width="16.7109375" style="2" bestFit="1" customWidth="1"/>
    <col min="8416" max="8416" width="9.28515625" style="2" customWidth="1"/>
    <col min="8417" max="8417" width="31.7109375" style="2" bestFit="1" customWidth="1"/>
    <col min="8418" max="8418" width="17.140625" style="2" customWidth="1"/>
    <col min="8419" max="8419" width="23.7109375" style="2" customWidth="1"/>
    <col min="8420" max="8420" width="10.7109375" style="2" customWidth="1"/>
    <col min="8421" max="8421" width="11" style="2" customWidth="1"/>
    <col min="8422" max="8422" width="32.7109375" style="2" bestFit="1" customWidth="1"/>
    <col min="8423" max="8668" width="11.140625" style="2"/>
    <col min="8669" max="8669" width="3.7109375" style="2" bestFit="1" customWidth="1"/>
    <col min="8670" max="8670" width="22.7109375" style="2" bestFit="1" customWidth="1"/>
    <col min="8671" max="8671" width="16.7109375" style="2" bestFit="1" customWidth="1"/>
    <col min="8672" max="8672" width="9.28515625" style="2" customWidth="1"/>
    <col min="8673" max="8673" width="31.7109375" style="2" bestFit="1" customWidth="1"/>
    <col min="8674" max="8674" width="17.140625" style="2" customWidth="1"/>
    <col min="8675" max="8675" width="23.7109375" style="2" customWidth="1"/>
    <col min="8676" max="8676" width="10.7109375" style="2" customWidth="1"/>
    <col min="8677" max="8677" width="11" style="2" customWidth="1"/>
    <col min="8678" max="8678" width="32.7109375" style="2" bestFit="1" customWidth="1"/>
    <col min="8679" max="8924" width="11.140625" style="2"/>
    <col min="8925" max="8925" width="3.7109375" style="2" bestFit="1" customWidth="1"/>
    <col min="8926" max="8926" width="22.7109375" style="2" bestFit="1" customWidth="1"/>
    <col min="8927" max="8927" width="16.7109375" style="2" bestFit="1" customWidth="1"/>
    <col min="8928" max="8928" width="9.28515625" style="2" customWidth="1"/>
    <col min="8929" max="8929" width="31.7109375" style="2" bestFit="1" customWidth="1"/>
    <col min="8930" max="8930" width="17.140625" style="2" customWidth="1"/>
    <col min="8931" max="8931" width="23.7109375" style="2" customWidth="1"/>
    <col min="8932" max="8932" width="10.7109375" style="2" customWidth="1"/>
    <col min="8933" max="8933" width="11" style="2" customWidth="1"/>
    <col min="8934" max="8934" width="32.7109375" style="2" bestFit="1" customWidth="1"/>
    <col min="8935" max="9180" width="11.140625" style="2"/>
    <col min="9181" max="9181" width="3.7109375" style="2" bestFit="1" customWidth="1"/>
    <col min="9182" max="9182" width="22.7109375" style="2" bestFit="1" customWidth="1"/>
    <col min="9183" max="9183" width="16.7109375" style="2" bestFit="1" customWidth="1"/>
    <col min="9184" max="9184" width="9.28515625" style="2" customWidth="1"/>
    <col min="9185" max="9185" width="31.7109375" style="2" bestFit="1" customWidth="1"/>
    <col min="9186" max="9186" width="17.140625" style="2" customWidth="1"/>
    <col min="9187" max="9187" width="23.7109375" style="2" customWidth="1"/>
    <col min="9188" max="9188" width="10.7109375" style="2" customWidth="1"/>
    <col min="9189" max="9189" width="11" style="2" customWidth="1"/>
    <col min="9190" max="9190" width="32.7109375" style="2" bestFit="1" customWidth="1"/>
    <col min="9191" max="9436" width="11.140625" style="2"/>
    <col min="9437" max="9437" width="3.7109375" style="2" bestFit="1" customWidth="1"/>
    <col min="9438" max="9438" width="22.7109375" style="2" bestFit="1" customWidth="1"/>
    <col min="9439" max="9439" width="16.7109375" style="2" bestFit="1" customWidth="1"/>
    <col min="9440" max="9440" width="9.28515625" style="2" customWidth="1"/>
    <col min="9441" max="9441" width="31.7109375" style="2" bestFit="1" customWidth="1"/>
    <col min="9442" max="9442" width="17.140625" style="2" customWidth="1"/>
    <col min="9443" max="9443" width="23.7109375" style="2" customWidth="1"/>
    <col min="9444" max="9444" width="10.7109375" style="2" customWidth="1"/>
    <col min="9445" max="9445" width="11" style="2" customWidth="1"/>
    <col min="9446" max="9446" width="32.7109375" style="2" bestFit="1" customWidth="1"/>
    <col min="9447" max="9692" width="11.140625" style="2"/>
    <col min="9693" max="9693" width="3.7109375" style="2" bestFit="1" customWidth="1"/>
    <col min="9694" max="9694" width="22.7109375" style="2" bestFit="1" customWidth="1"/>
    <col min="9695" max="9695" width="16.7109375" style="2" bestFit="1" customWidth="1"/>
    <col min="9696" max="9696" width="9.28515625" style="2" customWidth="1"/>
    <col min="9697" max="9697" width="31.7109375" style="2" bestFit="1" customWidth="1"/>
    <col min="9698" max="9698" width="17.140625" style="2" customWidth="1"/>
    <col min="9699" max="9699" width="23.7109375" style="2" customWidth="1"/>
    <col min="9700" max="9700" width="10.7109375" style="2" customWidth="1"/>
    <col min="9701" max="9701" width="11" style="2" customWidth="1"/>
    <col min="9702" max="9702" width="32.7109375" style="2" bestFit="1" customWidth="1"/>
    <col min="9703" max="9948" width="11.140625" style="2"/>
    <col min="9949" max="9949" width="3.7109375" style="2" bestFit="1" customWidth="1"/>
    <col min="9950" max="9950" width="22.7109375" style="2" bestFit="1" customWidth="1"/>
    <col min="9951" max="9951" width="16.7109375" style="2" bestFit="1" customWidth="1"/>
    <col min="9952" max="9952" width="9.28515625" style="2" customWidth="1"/>
    <col min="9953" max="9953" width="31.7109375" style="2" bestFit="1" customWidth="1"/>
    <col min="9954" max="9954" width="17.140625" style="2" customWidth="1"/>
    <col min="9955" max="9955" width="23.7109375" style="2" customWidth="1"/>
    <col min="9956" max="9956" width="10.7109375" style="2" customWidth="1"/>
    <col min="9957" max="9957" width="11" style="2" customWidth="1"/>
    <col min="9958" max="9958" width="32.7109375" style="2" bestFit="1" customWidth="1"/>
    <col min="9959" max="10204" width="11.140625" style="2"/>
    <col min="10205" max="10205" width="3.7109375" style="2" bestFit="1" customWidth="1"/>
    <col min="10206" max="10206" width="22.7109375" style="2" bestFit="1" customWidth="1"/>
    <col min="10207" max="10207" width="16.7109375" style="2" bestFit="1" customWidth="1"/>
    <col min="10208" max="10208" width="9.28515625" style="2" customWidth="1"/>
    <col min="10209" max="10209" width="31.7109375" style="2" bestFit="1" customWidth="1"/>
    <col min="10210" max="10210" width="17.140625" style="2" customWidth="1"/>
    <col min="10211" max="10211" width="23.7109375" style="2" customWidth="1"/>
    <col min="10212" max="10212" width="10.7109375" style="2" customWidth="1"/>
    <col min="10213" max="10213" width="11" style="2" customWidth="1"/>
    <col min="10214" max="10214" width="32.7109375" style="2" bestFit="1" customWidth="1"/>
    <col min="10215" max="10460" width="11.140625" style="2"/>
    <col min="10461" max="10461" width="3.7109375" style="2" bestFit="1" customWidth="1"/>
    <col min="10462" max="10462" width="22.7109375" style="2" bestFit="1" customWidth="1"/>
    <col min="10463" max="10463" width="16.7109375" style="2" bestFit="1" customWidth="1"/>
    <col min="10464" max="10464" width="9.28515625" style="2" customWidth="1"/>
    <col min="10465" max="10465" width="31.7109375" style="2" bestFit="1" customWidth="1"/>
    <col min="10466" max="10466" width="17.140625" style="2" customWidth="1"/>
    <col min="10467" max="10467" width="23.7109375" style="2" customWidth="1"/>
    <col min="10468" max="10468" width="10.7109375" style="2" customWidth="1"/>
    <col min="10469" max="10469" width="11" style="2" customWidth="1"/>
    <col min="10470" max="10470" width="32.7109375" style="2" bestFit="1" customWidth="1"/>
    <col min="10471" max="10716" width="11.140625" style="2"/>
    <col min="10717" max="10717" width="3.7109375" style="2" bestFit="1" customWidth="1"/>
    <col min="10718" max="10718" width="22.7109375" style="2" bestFit="1" customWidth="1"/>
    <col min="10719" max="10719" width="16.7109375" style="2" bestFit="1" customWidth="1"/>
    <col min="10720" max="10720" width="9.28515625" style="2" customWidth="1"/>
    <col min="10721" max="10721" width="31.7109375" style="2" bestFit="1" customWidth="1"/>
    <col min="10722" max="10722" width="17.140625" style="2" customWidth="1"/>
    <col min="10723" max="10723" width="23.7109375" style="2" customWidth="1"/>
    <col min="10724" max="10724" width="10.7109375" style="2" customWidth="1"/>
    <col min="10725" max="10725" width="11" style="2" customWidth="1"/>
    <col min="10726" max="10726" width="32.7109375" style="2" bestFit="1" customWidth="1"/>
    <col min="10727" max="10972" width="11.140625" style="2"/>
    <col min="10973" max="10973" width="3.7109375" style="2" bestFit="1" customWidth="1"/>
    <col min="10974" max="10974" width="22.7109375" style="2" bestFit="1" customWidth="1"/>
    <col min="10975" max="10975" width="16.7109375" style="2" bestFit="1" customWidth="1"/>
    <col min="10976" max="10976" width="9.28515625" style="2" customWidth="1"/>
    <col min="10977" max="10977" width="31.7109375" style="2" bestFit="1" customWidth="1"/>
    <col min="10978" max="10978" width="17.140625" style="2" customWidth="1"/>
    <col min="10979" max="10979" width="23.7109375" style="2" customWidth="1"/>
    <col min="10980" max="10980" width="10.7109375" style="2" customWidth="1"/>
    <col min="10981" max="10981" width="11" style="2" customWidth="1"/>
    <col min="10982" max="10982" width="32.7109375" style="2" bestFit="1" customWidth="1"/>
    <col min="10983" max="11228" width="11.140625" style="2"/>
    <col min="11229" max="11229" width="3.7109375" style="2" bestFit="1" customWidth="1"/>
    <col min="11230" max="11230" width="22.7109375" style="2" bestFit="1" customWidth="1"/>
    <col min="11231" max="11231" width="16.7109375" style="2" bestFit="1" customWidth="1"/>
    <col min="11232" max="11232" width="9.28515625" style="2" customWidth="1"/>
    <col min="11233" max="11233" width="31.7109375" style="2" bestFit="1" customWidth="1"/>
    <col min="11234" max="11234" width="17.140625" style="2" customWidth="1"/>
    <col min="11235" max="11235" width="23.7109375" style="2" customWidth="1"/>
    <col min="11236" max="11236" width="10.7109375" style="2" customWidth="1"/>
    <col min="11237" max="11237" width="11" style="2" customWidth="1"/>
    <col min="11238" max="11238" width="32.7109375" style="2" bestFit="1" customWidth="1"/>
    <col min="11239" max="11484" width="11.140625" style="2"/>
    <col min="11485" max="11485" width="3.7109375" style="2" bestFit="1" customWidth="1"/>
    <col min="11486" max="11486" width="22.7109375" style="2" bestFit="1" customWidth="1"/>
    <col min="11487" max="11487" width="16.7109375" style="2" bestFit="1" customWidth="1"/>
    <col min="11488" max="11488" width="9.28515625" style="2" customWidth="1"/>
    <col min="11489" max="11489" width="31.7109375" style="2" bestFit="1" customWidth="1"/>
    <col min="11490" max="11490" width="17.140625" style="2" customWidth="1"/>
    <col min="11491" max="11491" width="23.7109375" style="2" customWidth="1"/>
    <col min="11492" max="11492" width="10.7109375" style="2" customWidth="1"/>
    <col min="11493" max="11493" width="11" style="2" customWidth="1"/>
    <col min="11494" max="11494" width="32.7109375" style="2" bestFit="1" customWidth="1"/>
    <col min="11495" max="11740" width="11.140625" style="2"/>
    <col min="11741" max="11741" width="3.7109375" style="2" bestFit="1" customWidth="1"/>
    <col min="11742" max="11742" width="22.7109375" style="2" bestFit="1" customWidth="1"/>
    <col min="11743" max="11743" width="16.7109375" style="2" bestFit="1" customWidth="1"/>
    <col min="11744" max="11744" width="9.28515625" style="2" customWidth="1"/>
    <col min="11745" max="11745" width="31.7109375" style="2" bestFit="1" customWidth="1"/>
    <col min="11746" max="11746" width="17.140625" style="2" customWidth="1"/>
    <col min="11747" max="11747" width="23.7109375" style="2" customWidth="1"/>
    <col min="11748" max="11748" width="10.7109375" style="2" customWidth="1"/>
    <col min="11749" max="11749" width="11" style="2" customWidth="1"/>
    <col min="11750" max="11750" width="32.7109375" style="2" bestFit="1" customWidth="1"/>
    <col min="11751" max="11996" width="11.140625" style="2"/>
    <col min="11997" max="11997" width="3.7109375" style="2" bestFit="1" customWidth="1"/>
    <col min="11998" max="11998" width="22.7109375" style="2" bestFit="1" customWidth="1"/>
    <col min="11999" max="11999" width="16.7109375" style="2" bestFit="1" customWidth="1"/>
    <col min="12000" max="12000" width="9.28515625" style="2" customWidth="1"/>
    <col min="12001" max="12001" width="31.7109375" style="2" bestFit="1" customWidth="1"/>
    <col min="12002" max="12002" width="17.140625" style="2" customWidth="1"/>
    <col min="12003" max="12003" width="23.7109375" style="2" customWidth="1"/>
    <col min="12004" max="12004" width="10.7109375" style="2" customWidth="1"/>
    <col min="12005" max="12005" width="11" style="2" customWidth="1"/>
    <col min="12006" max="12006" width="32.7109375" style="2" bestFit="1" customWidth="1"/>
    <col min="12007" max="12252" width="11.140625" style="2"/>
    <col min="12253" max="12253" width="3.7109375" style="2" bestFit="1" customWidth="1"/>
    <col min="12254" max="12254" width="22.7109375" style="2" bestFit="1" customWidth="1"/>
    <col min="12255" max="12255" width="16.7109375" style="2" bestFit="1" customWidth="1"/>
    <col min="12256" max="12256" width="9.28515625" style="2" customWidth="1"/>
    <col min="12257" max="12257" width="31.7109375" style="2" bestFit="1" customWidth="1"/>
    <col min="12258" max="12258" width="17.140625" style="2" customWidth="1"/>
    <col min="12259" max="12259" width="23.7109375" style="2" customWidth="1"/>
    <col min="12260" max="12260" width="10.7109375" style="2" customWidth="1"/>
    <col min="12261" max="12261" width="11" style="2" customWidth="1"/>
    <col min="12262" max="12262" width="32.7109375" style="2" bestFit="1" customWidth="1"/>
    <col min="12263" max="12508" width="11.140625" style="2"/>
    <col min="12509" max="12509" width="3.7109375" style="2" bestFit="1" customWidth="1"/>
    <col min="12510" max="12510" width="22.7109375" style="2" bestFit="1" customWidth="1"/>
    <col min="12511" max="12511" width="16.7109375" style="2" bestFit="1" customWidth="1"/>
    <col min="12512" max="12512" width="9.28515625" style="2" customWidth="1"/>
    <col min="12513" max="12513" width="31.7109375" style="2" bestFit="1" customWidth="1"/>
    <col min="12514" max="12514" width="17.140625" style="2" customWidth="1"/>
    <col min="12515" max="12515" width="23.7109375" style="2" customWidth="1"/>
    <col min="12516" max="12516" width="10.7109375" style="2" customWidth="1"/>
    <col min="12517" max="12517" width="11" style="2" customWidth="1"/>
    <col min="12518" max="12518" width="32.7109375" style="2" bestFit="1" customWidth="1"/>
    <col min="12519" max="12764" width="11.140625" style="2"/>
    <col min="12765" max="12765" width="3.7109375" style="2" bestFit="1" customWidth="1"/>
    <col min="12766" max="12766" width="22.7109375" style="2" bestFit="1" customWidth="1"/>
    <col min="12767" max="12767" width="16.7109375" style="2" bestFit="1" customWidth="1"/>
    <col min="12768" max="12768" width="9.28515625" style="2" customWidth="1"/>
    <col min="12769" max="12769" width="31.7109375" style="2" bestFit="1" customWidth="1"/>
    <col min="12770" max="12770" width="17.140625" style="2" customWidth="1"/>
    <col min="12771" max="12771" width="23.7109375" style="2" customWidth="1"/>
    <col min="12772" max="12772" width="10.7109375" style="2" customWidth="1"/>
    <col min="12773" max="12773" width="11" style="2" customWidth="1"/>
    <col min="12774" max="12774" width="32.7109375" style="2" bestFit="1" customWidth="1"/>
    <col min="12775" max="13020" width="11.140625" style="2"/>
    <col min="13021" max="13021" width="3.7109375" style="2" bestFit="1" customWidth="1"/>
    <col min="13022" max="13022" width="22.7109375" style="2" bestFit="1" customWidth="1"/>
    <col min="13023" max="13023" width="16.7109375" style="2" bestFit="1" customWidth="1"/>
    <col min="13024" max="13024" width="9.28515625" style="2" customWidth="1"/>
    <col min="13025" max="13025" width="31.7109375" style="2" bestFit="1" customWidth="1"/>
    <col min="13026" max="13026" width="17.140625" style="2" customWidth="1"/>
    <col min="13027" max="13027" width="23.7109375" style="2" customWidth="1"/>
    <col min="13028" max="13028" width="10.7109375" style="2" customWidth="1"/>
    <col min="13029" max="13029" width="11" style="2" customWidth="1"/>
    <col min="13030" max="13030" width="32.7109375" style="2" bestFit="1" customWidth="1"/>
    <col min="13031" max="13276" width="11.140625" style="2"/>
    <col min="13277" max="13277" width="3.7109375" style="2" bestFit="1" customWidth="1"/>
    <col min="13278" max="13278" width="22.7109375" style="2" bestFit="1" customWidth="1"/>
    <col min="13279" max="13279" width="16.7109375" style="2" bestFit="1" customWidth="1"/>
    <col min="13280" max="13280" width="9.28515625" style="2" customWidth="1"/>
    <col min="13281" max="13281" width="31.7109375" style="2" bestFit="1" customWidth="1"/>
    <col min="13282" max="13282" width="17.140625" style="2" customWidth="1"/>
    <col min="13283" max="13283" width="23.7109375" style="2" customWidth="1"/>
    <col min="13284" max="13284" width="10.7109375" style="2" customWidth="1"/>
    <col min="13285" max="13285" width="11" style="2" customWidth="1"/>
    <col min="13286" max="13286" width="32.7109375" style="2" bestFit="1" customWidth="1"/>
    <col min="13287" max="13532" width="11.140625" style="2"/>
    <col min="13533" max="13533" width="3.7109375" style="2" bestFit="1" customWidth="1"/>
    <col min="13534" max="13534" width="22.7109375" style="2" bestFit="1" customWidth="1"/>
    <col min="13535" max="13535" width="16.7109375" style="2" bestFit="1" customWidth="1"/>
    <col min="13536" max="13536" width="9.28515625" style="2" customWidth="1"/>
    <col min="13537" max="13537" width="31.7109375" style="2" bestFit="1" customWidth="1"/>
    <col min="13538" max="13538" width="17.140625" style="2" customWidth="1"/>
    <col min="13539" max="13539" width="23.7109375" style="2" customWidth="1"/>
    <col min="13540" max="13540" width="10.7109375" style="2" customWidth="1"/>
    <col min="13541" max="13541" width="11" style="2" customWidth="1"/>
    <col min="13542" max="13542" width="32.7109375" style="2" bestFit="1" customWidth="1"/>
    <col min="13543" max="13788" width="11.140625" style="2"/>
    <col min="13789" max="13789" width="3.7109375" style="2" bestFit="1" customWidth="1"/>
    <col min="13790" max="13790" width="22.7109375" style="2" bestFit="1" customWidth="1"/>
    <col min="13791" max="13791" width="16.7109375" style="2" bestFit="1" customWidth="1"/>
    <col min="13792" max="13792" width="9.28515625" style="2" customWidth="1"/>
    <col min="13793" max="13793" width="31.7109375" style="2" bestFit="1" customWidth="1"/>
    <col min="13794" max="13794" width="17.140625" style="2" customWidth="1"/>
    <col min="13795" max="13795" width="23.7109375" style="2" customWidth="1"/>
    <col min="13796" max="13796" width="10.7109375" style="2" customWidth="1"/>
    <col min="13797" max="13797" width="11" style="2" customWidth="1"/>
    <col min="13798" max="13798" width="32.7109375" style="2" bestFit="1" customWidth="1"/>
    <col min="13799" max="14044" width="11.140625" style="2"/>
    <col min="14045" max="14045" width="3.7109375" style="2" bestFit="1" customWidth="1"/>
    <col min="14046" max="14046" width="22.7109375" style="2" bestFit="1" customWidth="1"/>
    <col min="14047" max="14047" width="16.7109375" style="2" bestFit="1" customWidth="1"/>
    <col min="14048" max="14048" width="9.28515625" style="2" customWidth="1"/>
    <col min="14049" max="14049" width="31.7109375" style="2" bestFit="1" customWidth="1"/>
    <col min="14050" max="14050" width="17.140625" style="2" customWidth="1"/>
    <col min="14051" max="14051" width="23.7109375" style="2" customWidth="1"/>
    <col min="14052" max="14052" width="10.7109375" style="2" customWidth="1"/>
    <col min="14053" max="14053" width="11" style="2" customWidth="1"/>
    <col min="14054" max="14054" width="32.7109375" style="2" bestFit="1" customWidth="1"/>
    <col min="14055" max="14300" width="11.140625" style="2"/>
    <col min="14301" max="14301" width="3.7109375" style="2" bestFit="1" customWidth="1"/>
    <col min="14302" max="14302" width="22.7109375" style="2" bestFit="1" customWidth="1"/>
    <col min="14303" max="14303" width="16.7109375" style="2" bestFit="1" customWidth="1"/>
    <col min="14304" max="14304" width="9.28515625" style="2" customWidth="1"/>
    <col min="14305" max="14305" width="31.7109375" style="2" bestFit="1" customWidth="1"/>
    <col min="14306" max="14306" width="17.140625" style="2" customWidth="1"/>
    <col min="14307" max="14307" width="23.7109375" style="2" customWidth="1"/>
    <col min="14308" max="14308" width="10.7109375" style="2" customWidth="1"/>
    <col min="14309" max="14309" width="11" style="2" customWidth="1"/>
    <col min="14310" max="14310" width="32.7109375" style="2" bestFit="1" customWidth="1"/>
    <col min="14311" max="14556" width="11.140625" style="2"/>
    <col min="14557" max="14557" width="3.7109375" style="2" bestFit="1" customWidth="1"/>
    <col min="14558" max="14558" width="22.7109375" style="2" bestFit="1" customWidth="1"/>
    <col min="14559" max="14559" width="16.7109375" style="2" bestFit="1" customWidth="1"/>
    <col min="14560" max="14560" width="9.28515625" style="2" customWidth="1"/>
    <col min="14561" max="14561" width="31.7109375" style="2" bestFit="1" customWidth="1"/>
    <col min="14562" max="14562" width="17.140625" style="2" customWidth="1"/>
    <col min="14563" max="14563" width="23.7109375" style="2" customWidth="1"/>
    <col min="14564" max="14564" width="10.7109375" style="2" customWidth="1"/>
    <col min="14565" max="14565" width="11" style="2" customWidth="1"/>
    <col min="14566" max="14566" width="32.7109375" style="2" bestFit="1" customWidth="1"/>
    <col min="14567" max="14812" width="11.140625" style="2"/>
    <col min="14813" max="14813" width="3.7109375" style="2" bestFit="1" customWidth="1"/>
    <col min="14814" max="14814" width="22.7109375" style="2" bestFit="1" customWidth="1"/>
    <col min="14815" max="14815" width="16.7109375" style="2" bestFit="1" customWidth="1"/>
    <col min="14816" max="14816" width="9.28515625" style="2" customWidth="1"/>
    <col min="14817" max="14817" width="31.7109375" style="2" bestFit="1" customWidth="1"/>
    <col min="14818" max="14818" width="17.140625" style="2" customWidth="1"/>
    <col min="14819" max="14819" width="23.7109375" style="2" customWidth="1"/>
    <col min="14820" max="14820" width="10.7109375" style="2" customWidth="1"/>
    <col min="14821" max="14821" width="11" style="2" customWidth="1"/>
    <col min="14822" max="14822" width="32.7109375" style="2" bestFit="1" customWidth="1"/>
    <col min="14823" max="15068" width="11.140625" style="2"/>
    <col min="15069" max="15069" width="3.7109375" style="2" bestFit="1" customWidth="1"/>
    <col min="15070" max="15070" width="22.7109375" style="2" bestFit="1" customWidth="1"/>
    <col min="15071" max="15071" width="16.7109375" style="2" bestFit="1" customWidth="1"/>
    <col min="15072" max="15072" width="9.28515625" style="2" customWidth="1"/>
    <col min="15073" max="15073" width="31.7109375" style="2" bestFit="1" customWidth="1"/>
    <col min="15074" max="15074" width="17.140625" style="2" customWidth="1"/>
    <col min="15075" max="15075" width="23.7109375" style="2" customWidth="1"/>
    <col min="15076" max="15076" width="10.7109375" style="2" customWidth="1"/>
    <col min="15077" max="15077" width="11" style="2" customWidth="1"/>
    <col min="15078" max="15078" width="32.7109375" style="2" bestFit="1" customWidth="1"/>
    <col min="15079" max="15324" width="11.140625" style="2"/>
    <col min="15325" max="15325" width="3.7109375" style="2" bestFit="1" customWidth="1"/>
    <col min="15326" max="15326" width="22.7109375" style="2" bestFit="1" customWidth="1"/>
    <col min="15327" max="15327" width="16.7109375" style="2" bestFit="1" customWidth="1"/>
    <col min="15328" max="15328" width="9.28515625" style="2" customWidth="1"/>
    <col min="15329" max="15329" width="31.7109375" style="2" bestFit="1" customWidth="1"/>
    <col min="15330" max="15330" width="17.140625" style="2" customWidth="1"/>
    <col min="15331" max="15331" width="23.7109375" style="2" customWidth="1"/>
    <col min="15332" max="15332" width="10.7109375" style="2" customWidth="1"/>
    <col min="15333" max="15333" width="11" style="2" customWidth="1"/>
    <col min="15334" max="15334" width="32.7109375" style="2" bestFit="1" customWidth="1"/>
    <col min="15335" max="15580" width="11.140625" style="2"/>
    <col min="15581" max="15581" width="3.7109375" style="2" bestFit="1" customWidth="1"/>
    <col min="15582" max="15582" width="22.7109375" style="2" bestFit="1" customWidth="1"/>
    <col min="15583" max="15583" width="16.7109375" style="2" bestFit="1" customWidth="1"/>
    <col min="15584" max="15584" width="9.28515625" style="2" customWidth="1"/>
    <col min="15585" max="15585" width="31.7109375" style="2" bestFit="1" customWidth="1"/>
    <col min="15586" max="15586" width="17.140625" style="2" customWidth="1"/>
    <col min="15587" max="15587" width="23.7109375" style="2" customWidth="1"/>
    <col min="15588" max="15588" width="10.7109375" style="2" customWidth="1"/>
    <col min="15589" max="15589" width="11" style="2" customWidth="1"/>
    <col min="15590" max="15590" width="32.7109375" style="2" bestFit="1" customWidth="1"/>
    <col min="15591" max="15836" width="11.140625" style="2"/>
    <col min="15837" max="15837" width="3.7109375" style="2" bestFit="1" customWidth="1"/>
    <col min="15838" max="15838" width="22.7109375" style="2" bestFit="1" customWidth="1"/>
    <col min="15839" max="15839" width="16.7109375" style="2" bestFit="1" customWidth="1"/>
    <col min="15840" max="15840" width="9.28515625" style="2" customWidth="1"/>
    <col min="15841" max="15841" width="31.7109375" style="2" bestFit="1" customWidth="1"/>
    <col min="15842" max="15842" width="17.140625" style="2" customWidth="1"/>
    <col min="15843" max="15843" width="23.7109375" style="2" customWidth="1"/>
    <col min="15844" max="15844" width="10.7109375" style="2" customWidth="1"/>
    <col min="15845" max="15845" width="11" style="2" customWidth="1"/>
    <col min="15846" max="15846" width="32.7109375" style="2" bestFit="1" customWidth="1"/>
    <col min="15847" max="16092" width="11.140625" style="2"/>
    <col min="16093" max="16093" width="3.7109375" style="2" bestFit="1" customWidth="1"/>
    <col min="16094" max="16094" width="22.7109375" style="2" bestFit="1" customWidth="1"/>
    <col min="16095" max="16095" width="16.7109375" style="2" bestFit="1" customWidth="1"/>
    <col min="16096" max="16096" width="9.28515625" style="2" customWidth="1"/>
    <col min="16097" max="16097" width="31.7109375" style="2" bestFit="1" customWidth="1"/>
    <col min="16098" max="16098" width="17.140625" style="2" customWidth="1"/>
    <col min="16099" max="16099" width="23.7109375" style="2" customWidth="1"/>
    <col min="16100" max="16100" width="10.7109375" style="2" customWidth="1"/>
    <col min="16101" max="16101" width="11" style="2" customWidth="1"/>
    <col min="16102" max="16102" width="32.7109375" style="2" bestFit="1" customWidth="1"/>
    <col min="16103" max="16380" width="11.140625" style="2"/>
    <col min="16381" max="16384" width="11.140625" style="2" customWidth="1"/>
  </cols>
  <sheetData>
    <row r="1" spans="1:22" ht="20.25" x14ac:dyDescent="0.2">
      <c r="A1" s="4" t="s">
        <v>53</v>
      </c>
      <c r="C1" s="4"/>
      <c r="D1" s="4"/>
      <c r="E1" s="38"/>
      <c r="F1" s="4"/>
      <c r="G1" s="4"/>
      <c r="H1" s="4"/>
      <c r="I1" s="4"/>
      <c r="J1" s="4"/>
    </row>
    <row r="2" spans="1:22" ht="7.5" customHeight="1" x14ac:dyDescent="0.2">
      <c r="A2" s="4"/>
      <c r="B2" s="4"/>
    </row>
    <row r="3" spans="1:22" ht="39" customHeight="1" x14ac:dyDescent="0.2">
      <c r="L3" s="49" t="s">
        <v>50</v>
      </c>
      <c r="M3" s="49"/>
      <c r="N3" s="49"/>
      <c r="O3" s="49"/>
      <c r="P3" s="49"/>
      <c r="Q3" s="49"/>
      <c r="R3" s="49"/>
      <c r="S3" s="49"/>
      <c r="U3" s="47" t="s">
        <v>5</v>
      </c>
      <c r="V3" s="48"/>
    </row>
    <row r="4" spans="1:22" ht="51" x14ac:dyDescent="0.2">
      <c r="A4" s="7" t="s">
        <v>17</v>
      </c>
      <c r="B4" s="7" t="s">
        <v>67</v>
      </c>
      <c r="C4" s="7" t="s">
        <v>87</v>
      </c>
      <c r="D4" s="24" t="s">
        <v>3</v>
      </c>
      <c r="E4" s="40" t="s">
        <v>4</v>
      </c>
      <c r="F4" s="24" t="s">
        <v>32</v>
      </c>
      <c r="G4" s="24" t="s">
        <v>31</v>
      </c>
      <c r="H4" s="24" t="s">
        <v>33</v>
      </c>
      <c r="I4" s="27" t="s">
        <v>88</v>
      </c>
      <c r="J4" s="27" t="s">
        <v>34</v>
      </c>
      <c r="K4" s="23"/>
      <c r="L4" s="22" t="s">
        <v>0</v>
      </c>
      <c r="M4" s="22" t="s">
        <v>1</v>
      </c>
      <c r="N4" s="22" t="s">
        <v>2</v>
      </c>
      <c r="O4" s="22" t="s">
        <v>21</v>
      </c>
      <c r="P4" s="22" t="s">
        <v>22</v>
      </c>
      <c r="Q4" s="22" t="s">
        <v>23</v>
      </c>
      <c r="R4" s="41" t="s">
        <v>94</v>
      </c>
      <c r="S4" s="28" t="s">
        <v>15</v>
      </c>
      <c r="T4" s="23"/>
      <c r="U4" s="18" t="s">
        <v>51</v>
      </c>
      <c r="V4" s="36" t="s">
        <v>95</v>
      </c>
    </row>
    <row r="5" spans="1:22" s="8" customFormat="1" ht="51" customHeight="1" x14ac:dyDescent="0.25">
      <c r="A5" s="14">
        <v>1</v>
      </c>
      <c r="B5" s="14" t="s">
        <v>77</v>
      </c>
      <c r="C5" s="32" t="s">
        <v>89</v>
      </c>
      <c r="D5" s="1" t="s">
        <v>90</v>
      </c>
      <c r="E5" s="1" t="s">
        <v>27</v>
      </c>
      <c r="F5" s="1" t="s">
        <v>14</v>
      </c>
      <c r="G5" s="1" t="s">
        <v>60</v>
      </c>
      <c r="H5" s="1" t="s">
        <v>45</v>
      </c>
      <c r="I5" s="1" t="s">
        <v>46</v>
      </c>
      <c r="J5" s="1" t="s">
        <v>37</v>
      </c>
      <c r="K5" s="21"/>
      <c r="L5" s="15"/>
      <c r="M5" s="15"/>
      <c r="N5" s="15"/>
      <c r="O5" s="15">
        <v>2011</v>
      </c>
      <c r="P5" s="15"/>
      <c r="Q5" s="15"/>
      <c r="R5" s="15"/>
      <c r="S5" s="29">
        <f>SUM(L5:R5)</f>
        <v>2011</v>
      </c>
      <c r="T5" s="21"/>
      <c r="U5" s="20"/>
      <c r="V5" s="34">
        <f>S5*U5</f>
        <v>0</v>
      </c>
    </row>
    <row r="6" spans="1:22" s="8" customFormat="1" ht="51" customHeight="1" x14ac:dyDescent="0.25">
      <c r="A6" s="14">
        <v>2</v>
      </c>
      <c r="B6" s="14" t="s">
        <v>72</v>
      </c>
      <c r="C6" s="32" t="s">
        <v>89</v>
      </c>
      <c r="D6" s="1" t="s">
        <v>90</v>
      </c>
      <c r="E6" s="1" t="s">
        <v>7</v>
      </c>
      <c r="F6" s="1" t="s">
        <v>49</v>
      </c>
      <c r="G6" s="1" t="s">
        <v>55</v>
      </c>
      <c r="H6" s="1" t="s">
        <v>38</v>
      </c>
      <c r="I6" s="1" t="s">
        <v>39</v>
      </c>
      <c r="J6" s="1" t="s">
        <v>37</v>
      </c>
      <c r="K6" s="21"/>
      <c r="L6" s="16"/>
      <c r="M6" s="16"/>
      <c r="N6" s="16"/>
      <c r="O6" s="16"/>
      <c r="P6" s="16">
        <v>84656</v>
      </c>
      <c r="Q6" s="16"/>
      <c r="R6" s="16"/>
      <c r="S6" s="29">
        <f t="shared" ref="S6:S23" si="0">SUM(L6:R6)</f>
        <v>84656</v>
      </c>
      <c r="T6" s="21"/>
      <c r="U6" s="20"/>
      <c r="V6" s="34">
        <f t="shared" ref="V6:V23" si="1">S6*U6</f>
        <v>0</v>
      </c>
    </row>
    <row r="7" spans="1:22" s="8" customFormat="1" ht="51" customHeight="1" x14ac:dyDescent="0.25">
      <c r="A7" s="14">
        <v>3</v>
      </c>
      <c r="B7" s="14" t="s">
        <v>75</v>
      </c>
      <c r="C7" s="32" t="s">
        <v>89</v>
      </c>
      <c r="D7" s="1" t="s">
        <v>90</v>
      </c>
      <c r="E7" s="1" t="s">
        <v>8</v>
      </c>
      <c r="F7" s="1" t="s">
        <v>11</v>
      </c>
      <c r="G7" s="1" t="s">
        <v>58</v>
      </c>
      <c r="H7" s="1" t="s">
        <v>40</v>
      </c>
      <c r="I7" s="1" t="s">
        <v>41</v>
      </c>
      <c r="J7" s="1" t="s">
        <v>42</v>
      </c>
      <c r="K7" s="21"/>
      <c r="L7" s="16"/>
      <c r="M7" s="16"/>
      <c r="N7" s="16"/>
      <c r="O7" s="16"/>
      <c r="P7" s="16"/>
      <c r="Q7" s="16">
        <v>64642</v>
      </c>
      <c r="R7" s="16"/>
      <c r="S7" s="29">
        <f t="shared" si="0"/>
        <v>64642</v>
      </c>
      <c r="T7" s="21"/>
      <c r="U7" s="20"/>
      <c r="V7" s="34">
        <f t="shared" si="1"/>
        <v>0</v>
      </c>
    </row>
    <row r="8" spans="1:22" s="8" customFormat="1" ht="51" customHeight="1" x14ac:dyDescent="0.25">
      <c r="A8" s="14">
        <v>4</v>
      </c>
      <c r="B8" s="14" t="s">
        <v>73</v>
      </c>
      <c r="C8" s="32" t="s">
        <v>89</v>
      </c>
      <c r="D8" s="1" t="s">
        <v>90</v>
      </c>
      <c r="E8" s="1" t="s">
        <v>24</v>
      </c>
      <c r="F8" s="1" t="s">
        <v>12</v>
      </c>
      <c r="G8" s="1" t="s">
        <v>56</v>
      </c>
      <c r="H8" s="1" t="s">
        <v>40</v>
      </c>
      <c r="I8" s="1" t="s">
        <v>41</v>
      </c>
      <c r="J8" s="1" t="s">
        <v>42</v>
      </c>
      <c r="K8" s="21"/>
      <c r="L8" s="16"/>
      <c r="M8" s="16"/>
      <c r="N8" s="16"/>
      <c r="O8" s="16"/>
      <c r="P8" s="16"/>
      <c r="Q8" s="16">
        <v>18000</v>
      </c>
      <c r="R8" s="16"/>
      <c r="S8" s="29">
        <f t="shared" si="0"/>
        <v>18000</v>
      </c>
      <c r="T8" s="21"/>
      <c r="U8" s="20"/>
      <c r="V8" s="34">
        <f t="shared" si="1"/>
        <v>0</v>
      </c>
    </row>
    <row r="9" spans="1:22" s="8" customFormat="1" ht="51" customHeight="1" x14ac:dyDescent="0.25">
      <c r="A9" s="14">
        <v>5</v>
      </c>
      <c r="B9" s="14" t="s">
        <v>74</v>
      </c>
      <c r="C9" s="32" t="s">
        <v>89</v>
      </c>
      <c r="D9" s="1" t="s">
        <v>90</v>
      </c>
      <c r="E9" s="1" t="s">
        <v>25</v>
      </c>
      <c r="F9" s="1" t="s">
        <v>14</v>
      </c>
      <c r="G9" s="1" t="s">
        <v>57</v>
      </c>
      <c r="H9" s="1" t="s">
        <v>40</v>
      </c>
      <c r="I9" s="1" t="s">
        <v>36</v>
      </c>
      <c r="J9" s="1" t="s">
        <v>42</v>
      </c>
      <c r="K9" s="21"/>
      <c r="L9" s="16"/>
      <c r="M9" s="16"/>
      <c r="N9" s="16"/>
      <c r="O9" s="16"/>
      <c r="P9" s="16"/>
      <c r="Q9" s="16">
        <v>5300</v>
      </c>
      <c r="R9" s="16"/>
      <c r="S9" s="29">
        <f t="shared" si="0"/>
        <v>5300</v>
      </c>
      <c r="T9" s="21"/>
      <c r="U9" s="20"/>
      <c r="V9" s="34">
        <f t="shared" si="1"/>
        <v>0</v>
      </c>
    </row>
    <row r="10" spans="1:22" s="8" customFormat="1" ht="51" customHeight="1" x14ac:dyDescent="0.25">
      <c r="A10" s="14">
        <v>6</v>
      </c>
      <c r="B10" s="14" t="s">
        <v>69</v>
      </c>
      <c r="C10" s="32" t="s">
        <v>89</v>
      </c>
      <c r="D10" s="1" t="s">
        <v>90</v>
      </c>
      <c r="E10" s="1" t="s">
        <v>7</v>
      </c>
      <c r="F10" s="1" t="s">
        <v>12</v>
      </c>
      <c r="G10" s="1" t="s">
        <v>55</v>
      </c>
      <c r="H10" s="1" t="s">
        <v>35</v>
      </c>
      <c r="I10" s="1" t="s">
        <v>36</v>
      </c>
      <c r="J10" s="1" t="s">
        <v>37</v>
      </c>
      <c r="K10" s="21"/>
      <c r="L10" s="15">
        <v>1718</v>
      </c>
      <c r="M10" s="15">
        <v>5</v>
      </c>
      <c r="N10" s="15">
        <v>32988</v>
      </c>
      <c r="O10" s="15">
        <v>61718</v>
      </c>
      <c r="P10" s="15">
        <v>39130</v>
      </c>
      <c r="Q10" s="15"/>
      <c r="R10" s="15"/>
      <c r="S10" s="29">
        <f t="shared" si="0"/>
        <v>135559</v>
      </c>
      <c r="T10" s="21"/>
      <c r="U10" s="20"/>
      <c r="V10" s="34">
        <f t="shared" si="1"/>
        <v>0</v>
      </c>
    </row>
    <row r="11" spans="1:22" s="8" customFormat="1" ht="51" customHeight="1" x14ac:dyDescent="0.25">
      <c r="A11" s="14">
        <v>7</v>
      </c>
      <c r="B11" s="14" t="s">
        <v>68</v>
      </c>
      <c r="C11" s="32" t="s">
        <v>89</v>
      </c>
      <c r="D11" s="1" t="s">
        <v>90</v>
      </c>
      <c r="E11" s="1" t="s">
        <v>7</v>
      </c>
      <c r="F11" s="1" t="s">
        <v>48</v>
      </c>
      <c r="G11" s="1" t="s">
        <v>55</v>
      </c>
      <c r="H11" s="1" t="s">
        <v>35</v>
      </c>
      <c r="I11" s="1" t="s">
        <v>36</v>
      </c>
      <c r="J11" s="1" t="s">
        <v>37</v>
      </c>
      <c r="K11" s="21"/>
      <c r="L11" s="15">
        <v>67065</v>
      </c>
      <c r="M11" s="15">
        <v>33242</v>
      </c>
      <c r="N11" s="15">
        <v>1060</v>
      </c>
      <c r="O11" s="15">
        <v>5</v>
      </c>
      <c r="P11" s="15"/>
      <c r="Q11" s="15"/>
      <c r="R11" s="15"/>
      <c r="S11" s="29">
        <f t="shared" si="0"/>
        <v>101372</v>
      </c>
      <c r="T11" s="21"/>
      <c r="U11" s="20"/>
      <c r="V11" s="34">
        <f t="shared" si="1"/>
        <v>0</v>
      </c>
    </row>
    <row r="12" spans="1:22" s="8" customFormat="1" ht="51" customHeight="1" x14ac:dyDescent="0.25">
      <c r="A12" s="14">
        <v>8</v>
      </c>
      <c r="B12" s="14" t="s">
        <v>70</v>
      </c>
      <c r="C12" s="32" t="s">
        <v>89</v>
      </c>
      <c r="D12" s="1" t="s">
        <v>90</v>
      </c>
      <c r="E12" s="1" t="s">
        <v>7</v>
      </c>
      <c r="F12" s="1" t="s">
        <v>11</v>
      </c>
      <c r="G12" s="1" t="s">
        <v>55</v>
      </c>
      <c r="H12" s="1" t="s">
        <v>35</v>
      </c>
      <c r="I12" s="1" t="s">
        <v>36</v>
      </c>
      <c r="J12" s="1" t="s">
        <v>37</v>
      </c>
      <c r="K12" s="21"/>
      <c r="L12" s="15">
        <v>10</v>
      </c>
      <c r="M12" s="15">
        <v>26022</v>
      </c>
      <c r="N12" s="15">
        <v>26798</v>
      </c>
      <c r="O12" s="15">
        <v>54616</v>
      </c>
      <c r="P12" s="15">
        <v>58068</v>
      </c>
      <c r="Q12" s="15"/>
      <c r="R12" s="15"/>
      <c r="S12" s="29">
        <f t="shared" si="0"/>
        <v>165514</v>
      </c>
      <c r="T12" s="21"/>
      <c r="U12" s="20"/>
      <c r="V12" s="34">
        <f t="shared" si="1"/>
        <v>0</v>
      </c>
    </row>
    <row r="13" spans="1:22" s="8" customFormat="1" ht="51" customHeight="1" x14ac:dyDescent="0.25">
      <c r="A13" s="14">
        <v>9</v>
      </c>
      <c r="B13" s="14" t="s">
        <v>71</v>
      </c>
      <c r="C13" s="32" t="s">
        <v>89</v>
      </c>
      <c r="D13" s="1" t="s">
        <v>90</v>
      </c>
      <c r="E13" s="1" t="s">
        <v>7</v>
      </c>
      <c r="F13" s="1" t="s">
        <v>13</v>
      </c>
      <c r="G13" s="1" t="s">
        <v>55</v>
      </c>
      <c r="H13" s="1" t="s">
        <v>35</v>
      </c>
      <c r="I13" s="1" t="s">
        <v>36</v>
      </c>
      <c r="J13" s="1" t="s">
        <v>37</v>
      </c>
      <c r="K13" s="21"/>
      <c r="L13" s="15"/>
      <c r="M13" s="15">
        <v>4778</v>
      </c>
      <c r="N13" s="15">
        <v>2639</v>
      </c>
      <c r="O13" s="15">
        <v>35</v>
      </c>
      <c r="P13" s="15">
        <v>54905</v>
      </c>
      <c r="Q13" s="15"/>
      <c r="R13" s="15"/>
      <c r="S13" s="29">
        <f t="shared" si="0"/>
        <v>62357</v>
      </c>
      <c r="T13" s="21"/>
      <c r="U13" s="20"/>
      <c r="V13" s="34">
        <f t="shared" si="1"/>
        <v>0</v>
      </c>
    </row>
    <row r="14" spans="1:22" s="8" customFormat="1" ht="51" customHeight="1" x14ac:dyDescent="0.25">
      <c r="A14" s="14">
        <v>10</v>
      </c>
      <c r="B14" s="14" t="s">
        <v>76</v>
      </c>
      <c r="C14" s="32" t="s">
        <v>89</v>
      </c>
      <c r="D14" s="1" t="s">
        <v>90</v>
      </c>
      <c r="E14" s="1" t="s">
        <v>26</v>
      </c>
      <c r="F14" s="1" t="s">
        <v>12</v>
      </c>
      <c r="G14" s="1" t="s">
        <v>59</v>
      </c>
      <c r="H14" s="1" t="s">
        <v>43</v>
      </c>
      <c r="I14" s="1" t="s">
        <v>44</v>
      </c>
      <c r="J14" s="1" t="s">
        <v>37</v>
      </c>
      <c r="K14" s="21"/>
      <c r="L14" s="15">
        <v>58966</v>
      </c>
      <c r="M14" s="15"/>
      <c r="N14" s="15"/>
      <c r="O14" s="15"/>
      <c r="P14" s="15"/>
      <c r="Q14" s="15"/>
      <c r="R14" s="15"/>
      <c r="S14" s="29">
        <f t="shared" si="0"/>
        <v>58966</v>
      </c>
      <c r="T14" s="21"/>
      <c r="U14" s="20"/>
      <c r="V14" s="34">
        <f t="shared" si="1"/>
        <v>0</v>
      </c>
    </row>
    <row r="15" spans="1:22" s="8" customFormat="1" ht="51" customHeight="1" x14ac:dyDescent="0.25">
      <c r="A15" s="14">
        <v>11</v>
      </c>
      <c r="B15" s="14" t="s">
        <v>80</v>
      </c>
      <c r="C15" s="32" t="s">
        <v>89</v>
      </c>
      <c r="D15" s="1" t="s">
        <v>66</v>
      </c>
      <c r="E15" s="1" t="s">
        <v>6</v>
      </c>
      <c r="F15" s="1" t="s">
        <v>11</v>
      </c>
      <c r="G15" s="1" t="s">
        <v>91</v>
      </c>
      <c r="H15" s="1" t="s">
        <v>35</v>
      </c>
      <c r="I15" s="1" t="s">
        <v>36</v>
      </c>
      <c r="J15" s="1" t="s">
        <v>37</v>
      </c>
      <c r="K15" s="21"/>
      <c r="L15" s="15">
        <v>0</v>
      </c>
      <c r="M15" s="15">
        <v>27394</v>
      </c>
      <c r="N15" s="15">
        <v>28246</v>
      </c>
      <c r="O15" s="15">
        <v>54085</v>
      </c>
      <c r="P15" s="15">
        <v>69058</v>
      </c>
      <c r="Q15" s="15"/>
      <c r="R15" s="15"/>
      <c r="S15" s="29">
        <f t="shared" si="0"/>
        <v>178783</v>
      </c>
      <c r="T15" s="21"/>
      <c r="U15" s="20"/>
      <c r="V15" s="34">
        <f t="shared" si="1"/>
        <v>0</v>
      </c>
    </row>
    <row r="16" spans="1:22" s="8" customFormat="1" ht="51" customHeight="1" x14ac:dyDescent="0.25">
      <c r="A16" s="14">
        <v>12</v>
      </c>
      <c r="B16" s="14" t="s">
        <v>81</v>
      </c>
      <c r="C16" s="32" t="s">
        <v>89</v>
      </c>
      <c r="D16" s="1" t="s">
        <v>66</v>
      </c>
      <c r="E16" s="1" t="s">
        <v>6</v>
      </c>
      <c r="F16" s="1" t="s">
        <v>13</v>
      </c>
      <c r="G16" s="1" t="s">
        <v>91</v>
      </c>
      <c r="H16" s="1" t="s">
        <v>35</v>
      </c>
      <c r="I16" s="1" t="s">
        <v>36</v>
      </c>
      <c r="J16" s="1" t="s">
        <v>37</v>
      </c>
      <c r="K16" s="21"/>
      <c r="L16" s="15"/>
      <c r="M16" s="15">
        <v>4669</v>
      </c>
      <c r="N16" s="15">
        <v>2912</v>
      </c>
      <c r="O16" s="15">
        <v>8030</v>
      </c>
      <c r="P16" s="15">
        <v>75716</v>
      </c>
      <c r="Q16" s="15"/>
      <c r="R16" s="15"/>
      <c r="S16" s="29">
        <f t="shared" si="0"/>
        <v>91327</v>
      </c>
      <c r="T16" s="21"/>
      <c r="U16" s="20"/>
      <c r="V16" s="34">
        <f t="shared" si="1"/>
        <v>0</v>
      </c>
    </row>
    <row r="17" spans="1:22" s="8" customFormat="1" ht="51" customHeight="1" x14ac:dyDescent="0.25">
      <c r="A17" s="14">
        <v>14</v>
      </c>
      <c r="B17" s="14" t="s">
        <v>84</v>
      </c>
      <c r="C17" s="32" t="s">
        <v>89</v>
      </c>
      <c r="D17" s="1" t="s">
        <v>66</v>
      </c>
      <c r="E17" s="1" t="s">
        <v>28</v>
      </c>
      <c r="F17" s="1" t="s">
        <v>11</v>
      </c>
      <c r="G17" s="1" t="s">
        <v>63</v>
      </c>
      <c r="H17" s="1" t="s">
        <v>40</v>
      </c>
      <c r="I17" s="1" t="s">
        <v>41</v>
      </c>
      <c r="J17" s="1" t="s">
        <v>42</v>
      </c>
      <c r="K17" s="21"/>
      <c r="L17" s="15"/>
      <c r="M17" s="15"/>
      <c r="N17" s="15"/>
      <c r="O17" s="15"/>
      <c r="P17" s="15"/>
      <c r="Q17" s="15">
        <v>67678</v>
      </c>
      <c r="R17" s="15"/>
      <c r="S17" s="29">
        <f t="shared" si="0"/>
        <v>67678</v>
      </c>
      <c r="T17" s="21"/>
      <c r="U17" s="20"/>
      <c r="V17" s="34">
        <f t="shared" si="1"/>
        <v>0</v>
      </c>
    </row>
    <row r="18" spans="1:22" s="8" customFormat="1" ht="51" customHeight="1" x14ac:dyDescent="0.25">
      <c r="A18" s="14">
        <v>15</v>
      </c>
      <c r="B18" s="14" t="s">
        <v>82</v>
      </c>
      <c r="C18" s="32" t="s">
        <v>89</v>
      </c>
      <c r="D18" s="1" t="s">
        <v>66</v>
      </c>
      <c r="E18" s="1" t="s">
        <v>9</v>
      </c>
      <c r="F18" s="1" t="s">
        <v>12</v>
      </c>
      <c r="G18" s="1" t="s">
        <v>61</v>
      </c>
      <c r="H18" s="1" t="s">
        <v>40</v>
      </c>
      <c r="I18" s="1" t="s">
        <v>41</v>
      </c>
      <c r="J18" s="1" t="s">
        <v>42</v>
      </c>
      <c r="K18" s="21"/>
      <c r="L18" s="15"/>
      <c r="M18" s="15"/>
      <c r="N18" s="15"/>
      <c r="O18" s="15"/>
      <c r="P18" s="15"/>
      <c r="Q18" s="15">
        <v>21026</v>
      </c>
      <c r="R18" s="15"/>
      <c r="S18" s="29">
        <f t="shared" si="0"/>
        <v>21026</v>
      </c>
      <c r="T18" s="21"/>
      <c r="U18" s="20"/>
      <c r="V18" s="34">
        <f t="shared" si="1"/>
        <v>0</v>
      </c>
    </row>
    <row r="19" spans="1:22" s="8" customFormat="1" ht="51" customHeight="1" x14ac:dyDescent="0.25">
      <c r="A19" s="14">
        <v>16</v>
      </c>
      <c r="B19" s="14" t="s">
        <v>83</v>
      </c>
      <c r="C19" s="32" t="s">
        <v>89</v>
      </c>
      <c r="D19" s="1" t="s">
        <v>66</v>
      </c>
      <c r="E19" s="1" t="s">
        <v>10</v>
      </c>
      <c r="F19" s="1" t="s">
        <v>14</v>
      </c>
      <c r="G19" s="1" t="s">
        <v>62</v>
      </c>
      <c r="H19" s="1" t="s">
        <v>40</v>
      </c>
      <c r="I19" s="1" t="s">
        <v>36</v>
      </c>
      <c r="J19" s="1" t="s">
        <v>42</v>
      </c>
      <c r="K19" s="21"/>
      <c r="L19" s="16"/>
      <c r="M19" s="16"/>
      <c r="N19" s="16"/>
      <c r="O19" s="16"/>
      <c r="P19" s="16"/>
      <c r="Q19" s="16">
        <v>8220</v>
      </c>
      <c r="R19" s="16"/>
      <c r="S19" s="29">
        <f t="shared" si="0"/>
        <v>8220</v>
      </c>
      <c r="T19" s="21"/>
      <c r="U19" s="20"/>
      <c r="V19" s="34">
        <f t="shared" si="1"/>
        <v>0</v>
      </c>
    </row>
    <row r="20" spans="1:22" s="8" customFormat="1" ht="51" customHeight="1" x14ac:dyDescent="0.25">
      <c r="A20" s="14">
        <v>17</v>
      </c>
      <c r="B20" s="14" t="s">
        <v>85</v>
      </c>
      <c r="C20" s="32" t="s">
        <v>89</v>
      </c>
      <c r="D20" s="1" t="s">
        <v>66</v>
      </c>
      <c r="E20" s="1" t="s">
        <v>29</v>
      </c>
      <c r="F20" s="1" t="s">
        <v>14</v>
      </c>
      <c r="G20" s="1" t="s">
        <v>64</v>
      </c>
      <c r="H20" s="1" t="s">
        <v>45</v>
      </c>
      <c r="I20" s="1" t="s">
        <v>46</v>
      </c>
      <c r="J20" s="1" t="s">
        <v>37</v>
      </c>
      <c r="K20" s="21"/>
      <c r="L20" s="16"/>
      <c r="M20" s="16"/>
      <c r="N20" s="16"/>
      <c r="O20" s="16">
        <v>2155</v>
      </c>
      <c r="P20" s="16"/>
      <c r="Q20" s="16"/>
      <c r="R20" s="16"/>
      <c r="S20" s="29">
        <f t="shared" si="0"/>
        <v>2155</v>
      </c>
      <c r="T20" s="21"/>
      <c r="U20" s="20"/>
      <c r="V20" s="34">
        <f t="shared" si="1"/>
        <v>0</v>
      </c>
    </row>
    <row r="21" spans="1:22" s="8" customFormat="1" ht="51" customHeight="1" x14ac:dyDescent="0.25">
      <c r="A21" s="14">
        <v>18</v>
      </c>
      <c r="B21" s="14" t="s">
        <v>78</v>
      </c>
      <c r="C21" s="32" t="s">
        <v>89</v>
      </c>
      <c r="D21" s="1" t="s">
        <v>66</v>
      </c>
      <c r="E21" s="1" t="s">
        <v>6</v>
      </c>
      <c r="F21" s="1" t="s">
        <v>12</v>
      </c>
      <c r="G21" s="1" t="s">
        <v>91</v>
      </c>
      <c r="H21" s="1" t="s">
        <v>35</v>
      </c>
      <c r="I21" s="1" t="s">
        <v>36</v>
      </c>
      <c r="J21" s="1" t="s">
        <v>37</v>
      </c>
      <c r="K21" s="21"/>
      <c r="L21" s="16">
        <v>60358</v>
      </c>
      <c r="M21" s="16"/>
      <c r="N21" s="16">
        <v>34245</v>
      </c>
      <c r="O21" s="16">
        <v>80822</v>
      </c>
      <c r="P21" s="16">
        <v>51673</v>
      </c>
      <c r="Q21" s="16"/>
      <c r="R21" s="16"/>
      <c r="S21" s="29">
        <f t="shared" si="0"/>
        <v>227098</v>
      </c>
      <c r="T21" s="21"/>
      <c r="U21" s="20"/>
      <c r="V21" s="34">
        <f t="shared" si="1"/>
        <v>0</v>
      </c>
    </row>
    <row r="22" spans="1:22" s="8" customFormat="1" ht="51" customHeight="1" x14ac:dyDescent="0.25">
      <c r="A22" s="14">
        <v>19</v>
      </c>
      <c r="B22" s="14" t="s">
        <v>79</v>
      </c>
      <c r="C22" s="32" t="s">
        <v>89</v>
      </c>
      <c r="D22" s="1" t="s">
        <v>66</v>
      </c>
      <c r="E22" s="1" t="s">
        <v>6</v>
      </c>
      <c r="F22" s="1" t="s">
        <v>14</v>
      </c>
      <c r="G22" s="1" t="s">
        <v>91</v>
      </c>
      <c r="H22" s="1" t="s">
        <v>35</v>
      </c>
      <c r="I22" s="1" t="s">
        <v>36</v>
      </c>
      <c r="J22" s="1" t="s">
        <v>37</v>
      </c>
      <c r="K22" s="21"/>
      <c r="L22" s="15">
        <v>71350</v>
      </c>
      <c r="M22" s="15">
        <v>34733</v>
      </c>
      <c r="N22" s="15">
        <v>5540</v>
      </c>
      <c r="O22" s="15">
        <v>15</v>
      </c>
      <c r="P22" s="15"/>
      <c r="Q22" s="15"/>
      <c r="R22" s="15"/>
      <c r="S22" s="29">
        <f t="shared" si="0"/>
        <v>111638</v>
      </c>
      <c r="T22" s="21"/>
      <c r="U22" s="20"/>
      <c r="V22" s="34">
        <f t="shared" si="1"/>
        <v>0</v>
      </c>
    </row>
    <row r="23" spans="1:22" s="8" customFormat="1" ht="51" customHeight="1" x14ac:dyDescent="0.25">
      <c r="A23" s="14">
        <v>20</v>
      </c>
      <c r="B23" s="14" t="s">
        <v>86</v>
      </c>
      <c r="C23" s="32" t="s">
        <v>89</v>
      </c>
      <c r="D23" s="1" t="s">
        <v>92</v>
      </c>
      <c r="E23" s="1" t="s">
        <v>30</v>
      </c>
      <c r="F23" s="1" t="s">
        <v>11</v>
      </c>
      <c r="G23" s="1" t="s">
        <v>65</v>
      </c>
      <c r="H23" s="1" t="s">
        <v>38</v>
      </c>
      <c r="I23" s="1" t="s">
        <v>39</v>
      </c>
      <c r="J23" s="1" t="s">
        <v>47</v>
      </c>
      <c r="K23" s="21"/>
      <c r="L23" s="15">
        <v>1540</v>
      </c>
      <c r="M23" s="15">
        <v>1560</v>
      </c>
      <c r="N23" s="15"/>
      <c r="O23" s="15">
        <v>3855</v>
      </c>
      <c r="P23" s="15"/>
      <c r="Q23" s="15"/>
      <c r="R23" s="15"/>
      <c r="S23" s="29">
        <f t="shared" si="0"/>
        <v>6955</v>
      </c>
      <c r="T23" s="21"/>
      <c r="U23" s="20"/>
      <c r="V23" s="34">
        <f t="shared" si="1"/>
        <v>0</v>
      </c>
    </row>
    <row r="24" spans="1:22" s="8" customFormat="1" ht="13.15" customHeight="1" x14ac:dyDescent="0.25">
      <c r="A24" s="11"/>
      <c r="B24" s="11"/>
      <c r="C24" s="11"/>
      <c r="D24" s="10"/>
      <c r="E24" s="10"/>
      <c r="F24" s="10"/>
      <c r="G24" s="10"/>
      <c r="H24" s="10"/>
      <c r="I24" s="10"/>
      <c r="J24" s="10"/>
      <c r="K24" s="13"/>
      <c r="L24" s="12"/>
      <c r="M24" s="12"/>
      <c r="N24" s="12"/>
      <c r="O24" s="12"/>
      <c r="P24" s="13"/>
      <c r="Q24" s="13"/>
      <c r="R24" s="13"/>
      <c r="S24" s="13"/>
      <c r="T24" s="13"/>
      <c r="U24" s="13"/>
    </row>
    <row r="25" spans="1:22" s="9" customFormat="1" ht="29.65" customHeight="1" x14ac:dyDescent="0.2">
      <c r="A25" s="53" t="s">
        <v>16</v>
      </c>
      <c r="B25" s="54"/>
      <c r="C25" s="54"/>
      <c r="D25" s="54"/>
      <c r="E25" s="54"/>
      <c r="F25" s="54"/>
      <c r="G25" s="55"/>
      <c r="L25" s="50" t="s">
        <v>54</v>
      </c>
      <c r="M25" s="51"/>
      <c r="N25" s="51"/>
      <c r="O25" s="51"/>
      <c r="P25" s="51"/>
      <c r="Q25" s="51"/>
      <c r="R25" s="51"/>
      <c r="S25" s="52"/>
      <c r="U25" s="30"/>
      <c r="V25" s="35">
        <f>SUM(V5:V23)</f>
        <v>0</v>
      </c>
    </row>
    <row r="26" spans="1:22" x14ac:dyDescent="0.2">
      <c r="C26" s="2"/>
      <c r="V26" s="17"/>
    </row>
    <row r="27" spans="1:22" x14ac:dyDescent="0.2">
      <c r="C27" s="2"/>
      <c r="K27" s="5"/>
      <c r="L27" s="5"/>
      <c r="M27" s="5"/>
      <c r="N27" s="5"/>
      <c r="O27" s="5"/>
      <c r="S27" s="5"/>
      <c r="T27" s="5"/>
      <c r="V27" s="17"/>
    </row>
  </sheetData>
  <mergeCells count="4">
    <mergeCell ref="U3:V3"/>
    <mergeCell ref="L3:S3"/>
    <mergeCell ref="L25:S25"/>
    <mergeCell ref="A25:G25"/>
  </mergeCells>
  <pageMargins left="0.70866141732283472" right="0.70866141732283472" top="0.78740157480314965" bottom="0.78740157480314965" header="0.31496062992125984" footer="0.31496062992125984"/>
  <pageSetup paperSize="9" scale="48" fitToHeight="0" orientation="landscape" r:id="rId1"/>
  <headerFooter>
    <oddHeader xml:space="preserve">&amp;CKnappschaft Kliniken Service GmbH 
2019JBA000005 Verfahren „Textile Vollversorgung der Knappschaft Kliniken“ </oddHeader>
    <oddFooter>&amp;L&amp;A
&amp;F&amp;R&amp;P/&amp;N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00000"/>
    <pageSetUpPr fitToPage="1"/>
  </sheetPr>
  <dimension ref="A1:Q14"/>
  <sheetViews>
    <sheetView showGridLines="0" zoomScale="80" zoomScaleNormal="80" zoomScalePageLayoutView="50" workbookViewId="0">
      <pane ySplit="4" topLeftCell="A5" activePane="bottomLeft" state="frozen"/>
      <selection activeCell="N12" sqref="N12"/>
      <selection pane="bottomLeft" activeCell="O16" sqref="O16"/>
    </sheetView>
  </sheetViews>
  <sheetFormatPr baseColWidth="10" defaultRowHeight="12.75" x14ac:dyDescent="0.2"/>
  <cols>
    <col min="1" max="1" width="4.5703125" style="3" customWidth="1"/>
    <col min="2" max="2" width="17.42578125" style="39" customWidth="1"/>
    <col min="3" max="3" width="14.42578125" style="2" customWidth="1"/>
    <col min="4" max="4" width="70.5703125" style="2" customWidth="1"/>
    <col min="5" max="5" width="4.85546875" style="2" customWidth="1"/>
    <col min="6" max="8" width="10" style="2" bestFit="1" customWidth="1"/>
    <col min="9" max="9" width="8.7109375" style="2" bestFit="1" customWidth="1"/>
    <col min="10" max="10" width="9.28515625" style="5" bestFit="1" customWidth="1"/>
    <col min="11" max="11" width="10" style="5" bestFit="1" customWidth="1"/>
    <col min="12" max="12" width="10" style="5" customWidth="1"/>
    <col min="13" max="13" width="13.42578125" style="2" bestFit="1" customWidth="1"/>
    <col min="14" max="14" width="4.85546875" style="2" customWidth="1"/>
    <col min="15" max="15" width="26" style="6" bestFit="1" customWidth="1"/>
    <col min="16" max="16" width="26" style="6" customWidth="1"/>
    <col min="17" max="17" width="20.42578125" style="6" bestFit="1" customWidth="1"/>
    <col min="18" max="215" width="11.42578125" style="2"/>
    <col min="216" max="216" width="3.7109375" style="2" bestFit="1" customWidth="1"/>
    <col min="217" max="217" width="22.7109375" style="2" bestFit="1" customWidth="1"/>
    <col min="218" max="218" width="16.7109375" style="2" bestFit="1" customWidth="1"/>
    <col min="219" max="219" width="9.28515625" style="2" customWidth="1"/>
    <col min="220" max="220" width="31.7109375" style="2" bestFit="1" customWidth="1"/>
    <col min="221" max="221" width="17.140625" style="2" customWidth="1"/>
    <col min="222" max="222" width="23.7109375" style="2" customWidth="1"/>
    <col min="223" max="223" width="10.7109375" style="2" customWidth="1"/>
    <col min="224" max="224" width="11" style="2" customWidth="1"/>
    <col min="225" max="225" width="32.7109375" style="2" bestFit="1" customWidth="1"/>
    <col min="226" max="471" width="11.42578125" style="2"/>
    <col min="472" max="472" width="3.7109375" style="2" bestFit="1" customWidth="1"/>
    <col min="473" max="473" width="22.7109375" style="2" bestFit="1" customWidth="1"/>
    <col min="474" max="474" width="16.7109375" style="2" bestFit="1" customWidth="1"/>
    <col min="475" max="475" width="9.28515625" style="2" customWidth="1"/>
    <col min="476" max="476" width="31.7109375" style="2" bestFit="1" customWidth="1"/>
    <col min="477" max="477" width="17.140625" style="2" customWidth="1"/>
    <col min="478" max="478" width="23.7109375" style="2" customWidth="1"/>
    <col min="479" max="479" width="10.7109375" style="2" customWidth="1"/>
    <col min="480" max="480" width="11" style="2" customWidth="1"/>
    <col min="481" max="481" width="32.7109375" style="2" bestFit="1" customWidth="1"/>
    <col min="482" max="727" width="11.42578125" style="2"/>
    <col min="728" max="728" width="3.7109375" style="2" bestFit="1" customWidth="1"/>
    <col min="729" max="729" width="22.7109375" style="2" bestFit="1" customWidth="1"/>
    <col min="730" max="730" width="16.7109375" style="2" bestFit="1" customWidth="1"/>
    <col min="731" max="731" width="9.28515625" style="2" customWidth="1"/>
    <col min="732" max="732" width="31.7109375" style="2" bestFit="1" customWidth="1"/>
    <col min="733" max="733" width="17.140625" style="2" customWidth="1"/>
    <col min="734" max="734" width="23.7109375" style="2" customWidth="1"/>
    <col min="735" max="735" width="10.7109375" style="2" customWidth="1"/>
    <col min="736" max="736" width="11" style="2" customWidth="1"/>
    <col min="737" max="737" width="32.7109375" style="2" bestFit="1" customWidth="1"/>
    <col min="738" max="983" width="11.42578125" style="2"/>
    <col min="984" max="984" width="3.7109375" style="2" bestFit="1" customWidth="1"/>
    <col min="985" max="985" width="22.7109375" style="2" bestFit="1" customWidth="1"/>
    <col min="986" max="986" width="16.7109375" style="2" bestFit="1" customWidth="1"/>
    <col min="987" max="987" width="9.28515625" style="2" customWidth="1"/>
    <col min="988" max="988" width="31.7109375" style="2" bestFit="1" customWidth="1"/>
    <col min="989" max="989" width="17.140625" style="2" customWidth="1"/>
    <col min="990" max="990" width="23.7109375" style="2" customWidth="1"/>
    <col min="991" max="991" width="10.7109375" style="2" customWidth="1"/>
    <col min="992" max="992" width="11" style="2" customWidth="1"/>
    <col min="993" max="993" width="32.7109375" style="2" bestFit="1" customWidth="1"/>
    <col min="994" max="1239" width="11.42578125" style="2"/>
    <col min="1240" max="1240" width="3.7109375" style="2" bestFit="1" customWidth="1"/>
    <col min="1241" max="1241" width="22.7109375" style="2" bestFit="1" customWidth="1"/>
    <col min="1242" max="1242" width="16.7109375" style="2" bestFit="1" customWidth="1"/>
    <col min="1243" max="1243" width="9.28515625" style="2" customWidth="1"/>
    <col min="1244" max="1244" width="31.7109375" style="2" bestFit="1" customWidth="1"/>
    <col min="1245" max="1245" width="17.140625" style="2" customWidth="1"/>
    <col min="1246" max="1246" width="23.7109375" style="2" customWidth="1"/>
    <col min="1247" max="1247" width="10.7109375" style="2" customWidth="1"/>
    <col min="1248" max="1248" width="11" style="2" customWidth="1"/>
    <col min="1249" max="1249" width="32.7109375" style="2" bestFit="1" customWidth="1"/>
    <col min="1250" max="1495" width="11.42578125" style="2"/>
    <col min="1496" max="1496" width="3.7109375" style="2" bestFit="1" customWidth="1"/>
    <col min="1497" max="1497" width="22.7109375" style="2" bestFit="1" customWidth="1"/>
    <col min="1498" max="1498" width="16.7109375" style="2" bestFit="1" customWidth="1"/>
    <col min="1499" max="1499" width="9.28515625" style="2" customWidth="1"/>
    <col min="1500" max="1500" width="31.7109375" style="2" bestFit="1" customWidth="1"/>
    <col min="1501" max="1501" width="17.140625" style="2" customWidth="1"/>
    <col min="1502" max="1502" width="23.7109375" style="2" customWidth="1"/>
    <col min="1503" max="1503" width="10.7109375" style="2" customWidth="1"/>
    <col min="1504" max="1504" width="11" style="2" customWidth="1"/>
    <col min="1505" max="1505" width="32.7109375" style="2" bestFit="1" customWidth="1"/>
    <col min="1506" max="1751" width="11.42578125" style="2"/>
    <col min="1752" max="1752" width="3.7109375" style="2" bestFit="1" customWidth="1"/>
    <col min="1753" max="1753" width="22.7109375" style="2" bestFit="1" customWidth="1"/>
    <col min="1754" max="1754" width="16.7109375" style="2" bestFit="1" customWidth="1"/>
    <col min="1755" max="1755" width="9.28515625" style="2" customWidth="1"/>
    <col min="1756" max="1756" width="31.7109375" style="2" bestFit="1" customWidth="1"/>
    <col min="1757" max="1757" width="17.140625" style="2" customWidth="1"/>
    <col min="1758" max="1758" width="23.7109375" style="2" customWidth="1"/>
    <col min="1759" max="1759" width="10.7109375" style="2" customWidth="1"/>
    <col min="1760" max="1760" width="11" style="2" customWidth="1"/>
    <col min="1761" max="1761" width="32.7109375" style="2" bestFit="1" customWidth="1"/>
    <col min="1762" max="2007" width="11.42578125" style="2"/>
    <col min="2008" max="2008" width="3.7109375" style="2" bestFit="1" customWidth="1"/>
    <col min="2009" max="2009" width="22.7109375" style="2" bestFit="1" customWidth="1"/>
    <col min="2010" max="2010" width="16.7109375" style="2" bestFit="1" customWidth="1"/>
    <col min="2011" max="2011" width="9.28515625" style="2" customWidth="1"/>
    <col min="2012" max="2012" width="31.7109375" style="2" bestFit="1" customWidth="1"/>
    <col min="2013" max="2013" width="17.140625" style="2" customWidth="1"/>
    <col min="2014" max="2014" width="23.7109375" style="2" customWidth="1"/>
    <col min="2015" max="2015" width="10.7109375" style="2" customWidth="1"/>
    <col min="2016" max="2016" width="11" style="2" customWidth="1"/>
    <col min="2017" max="2017" width="32.7109375" style="2" bestFit="1" customWidth="1"/>
    <col min="2018" max="2263" width="11.42578125" style="2"/>
    <col min="2264" max="2264" width="3.7109375" style="2" bestFit="1" customWidth="1"/>
    <col min="2265" max="2265" width="22.7109375" style="2" bestFit="1" customWidth="1"/>
    <col min="2266" max="2266" width="16.7109375" style="2" bestFit="1" customWidth="1"/>
    <col min="2267" max="2267" width="9.28515625" style="2" customWidth="1"/>
    <col min="2268" max="2268" width="31.7109375" style="2" bestFit="1" customWidth="1"/>
    <col min="2269" max="2269" width="17.140625" style="2" customWidth="1"/>
    <col min="2270" max="2270" width="23.7109375" style="2" customWidth="1"/>
    <col min="2271" max="2271" width="10.7109375" style="2" customWidth="1"/>
    <col min="2272" max="2272" width="11" style="2" customWidth="1"/>
    <col min="2273" max="2273" width="32.7109375" style="2" bestFit="1" customWidth="1"/>
    <col min="2274" max="2519" width="11.42578125" style="2"/>
    <col min="2520" max="2520" width="3.7109375" style="2" bestFit="1" customWidth="1"/>
    <col min="2521" max="2521" width="22.7109375" style="2" bestFit="1" customWidth="1"/>
    <col min="2522" max="2522" width="16.7109375" style="2" bestFit="1" customWidth="1"/>
    <col min="2523" max="2523" width="9.28515625" style="2" customWidth="1"/>
    <col min="2524" max="2524" width="31.7109375" style="2" bestFit="1" customWidth="1"/>
    <col min="2525" max="2525" width="17.140625" style="2" customWidth="1"/>
    <col min="2526" max="2526" width="23.7109375" style="2" customWidth="1"/>
    <col min="2527" max="2527" width="10.7109375" style="2" customWidth="1"/>
    <col min="2528" max="2528" width="11" style="2" customWidth="1"/>
    <col min="2529" max="2529" width="32.7109375" style="2" bestFit="1" customWidth="1"/>
    <col min="2530" max="2775" width="11.42578125" style="2"/>
    <col min="2776" max="2776" width="3.7109375" style="2" bestFit="1" customWidth="1"/>
    <col min="2777" max="2777" width="22.7109375" style="2" bestFit="1" customWidth="1"/>
    <col min="2778" max="2778" width="16.7109375" style="2" bestFit="1" customWidth="1"/>
    <col min="2779" max="2779" width="9.28515625" style="2" customWidth="1"/>
    <col min="2780" max="2780" width="31.7109375" style="2" bestFit="1" customWidth="1"/>
    <col min="2781" max="2781" width="17.140625" style="2" customWidth="1"/>
    <col min="2782" max="2782" width="23.7109375" style="2" customWidth="1"/>
    <col min="2783" max="2783" width="10.7109375" style="2" customWidth="1"/>
    <col min="2784" max="2784" width="11" style="2" customWidth="1"/>
    <col min="2785" max="2785" width="32.7109375" style="2" bestFit="1" customWidth="1"/>
    <col min="2786" max="3031" width="11.42578125" style="2"/>
    <col min="3032" max="3032" width="3.7109375" style="2" bestFit="1" customWidth="1"/>
    <col min="3033" max="3033" width="22.7109375" style="2" bestFit="1" customWidth="1"/>
    <col min="3034" max="3034" width="16.7109375" style="2" bestFit="1" customWidth="1"/>
    <col min="3035" max="3035" width="9.28515625" style="2" customWidth="1"/>
    <col min="3036" max="3036" width="31.7109375" style="2" bestFit="1" customWidth="1"/>
    <col min="3037" max="3037" width="17.140625" style="2" customWidth="1"/>
    <col min="3038" max="3038" width="23.7109375" style="2" customWidth="1"/>
    <col min="3039" max="3039" width="10.7109375" style="2" customWidth="1"/>
    <col min="3040" max="3040" width="11" style="2" customWidth="1"/>
    <col min="3041" max="3041" width="32.7109375" style="2" bestFit="1" customWidth="1"/>
    <col min="3042" max="3287" width="11.42578125" style="2"/>
    <col min="3288" max="3288" width="3.7109375" style="2" bestFit="1" customWidth="1"/>
    <col min="3289" max="3289" width="22.7109375" style="2" bestFit="1" customWidth="1"/>
    <col min="3290" max="3290" width="16.7109375" style="2" bestFit="1" customWidth="1"/>
    <col min="3291" max="3291" width="9.28515625" style="2" customWidth="1"/>
    <col min="3292" max="3292" width="31.7109375" style="2" bestFit="1" customWidth="1"/>
    <col min="3293" max="3293" width="17.140625" style="2" customWidth="1"/>
    <col min="3294" max="3294" width="23.7109375" style="2" customWidth="1"/>
    <col min="3295" max="3295" width="10.7109375" style="2" customWidth="1"/>
    <col min="3296" max="3296" width="11" style="2" customWidth="1"/>
    <col min="3297" max="3297" width="32.7109375" style="2" bestFit="1" customWidth="1"/>
    <col min="3298" max="3543" width="11.42578125" style="2"/>
    <col min="3544" max="3544" width="3.7109375" style="2" bestFit="1" customWidth="1"/>
    <col min="3545" max="3545" width="22.7109375" style="2" bestFit="1" customWidth="1"/>
    <col min="3546" max="3546" width="16.7109375" style="2" bestFit="1" customWidth="1"/>
    <col min="3547" max="3547" width="9.28515625" style="2" customWidth="1"/>
    <col min="3548" max="3548" width="31.7109375" style="2" bestFit="1" customWidth="1"/>
    <col min="3549" max="3549" width="17.140625" style="2" customWidth="1"/>
    <col min="3550" max="3550" width="23.7109375" style="2" customWidth="1"/>
    <col min="3551" max="3551" width="10.7109375" style="2" customWidth="1"/>
    <col min="3552" max="3552" width="11" style="2" customWidth="1"/>
    <col min="3553" max="3553" width="32.7109375" style="2" bestFit="1" customWidth="1"/>
    <col min="3554" max="3799" width="11.42578125" style="2"/>
    <col min="3800" max="3800" width="3.7109375" style="2" bestFit="1" customWidth="1"/>
    <col min="3801" max="3801" width="22.7109375" style="2" bestFit="1" customWidth="1"/>
    <col min="3802" max="3802" width="16.7109375" style="2" bestFit="1" customWidth="1"/>
    <col min="3803" max="3803" width="9.28515625" style="2" customWidth="1"/>
    <col min="3804" max="3804" width="31.7109375" style="2" bestFit="1" customWidth="1"/>
    <col min="3805" max="3805" width="17.140625" style="2" customWidth="1"/>
    <col min="3806" max="3806" width="23.7109375" style="2" customWidth="1"/>
    <col min="3807" max="3807" width="10.7109375" style="2" customWidth="1"/>
    <col min="3808" max="3808" width="11" style="2" customWidth="1"/>
    <col min="3809" max="3809" width="32.7109375" style="2" bestFit="1" customWidth="1"/>
    <col min="3810" max="4055" width="11.42578125" style="2"/>
    <col min="4056" max="4056" width="3.7109375" style="2" bestFit="1" customWidth="1"/>
    <col min="4057" max="4057" width="22.7109375" style="2" bestFit="1" customWidth="1"/>
    <col min="4058" max="4058" width="16.7109375" style="2" bestFit="1" customWidth="1"/>
    <col min="4059" max="4059" width="9.28515625" style="2" customWidth="1"/>
    <col min="4060" max="4060" width="31.7109375" style="2" bestFit="1" customWidth="1"/>
    <col min="4061" max="4061" width="17.140625" style="2" customWidth="1"/>
    <col min="4062" max="4062" width="23.7109375" style="2" customWidth="1"/>
    <col min="4063" max="4063" width="10.7109375" style="2" customWidth="1"/>
    <col min="4064" max="4064" width="11" style="2" customWidth="1"/>
    <col min="4065" max="4065" width="32.7109375" style="2" bestFit="1" customWidth="1"/>
    <col min="4066" max="4311" width="11.42578125" style="2"/>
    <col min="4312" max="4312" width="3.7109375" style="2" bestFit="1" customWidth="1"/>
    <col min="4313" max="4313" width="22.7109375" style="2" bestFit="1" customWidth="1"/>
    <col min="4314" max="4314" width="16.7109375" style="2" bestFit="1" customWidth="1"/>
    <col min="4315" max="4315" width="9.28515625" style="2" customWidth="1"/>
    <col min="4316" max="4316" width="31.7109375" style="2" bestFit="1" customWidth="1"/>
    <col min="4317" max="4317" width="17.140625" style="2" customWidth="1"/>
    <col min="4318" max="4318" width="23.7109375" style="2" customWidth="1"/>
    <col min="4319" max="4319" width="10.7109375" style="2" customWidth="1"/>
    <col min="4320" max="4320" width="11" style="2" customWidth="1"/>
    <col min="4321" max="4321" width="32.7109375" style="2" bestFit="1" customWidth="1"/>
    <col min="4322" max="4567" width="11.42578125" style="2"/>
    <col min="4568" max="4568" width="3.7109375" style="2" bestFit="1" customWidth="1"/>
    <col min="4569" max="4569" width="22.7109375" style="2" bestFit="1" customWidth="1"/>
    <col min="4570" max="4570" width="16.7109375" style="2" bestFit="1" customWidth="1"/>
    <col min="4571" max="4571" width="9.28515625" style="2" customWidth="1"/>
    <col min="4572" max="4572" width="31.7109375" style="2" bestFit="1" customWidth="1"/>
    <col min="4573" max="4573" width="17.140625" style="2" customWidth="1"/>
    <col min="4574" max="4574" width="23.7109375" style="2" customWidth="1"/>
    <col min="4575" max="4575" width="10.7109375" style="2" customWidth="1"/>
    <col min="4576" max="4576" width="11" style="2" customWidth="1"/>
    <col min="4577" max="4577" width="32.7109375" style="2" bestFit="1" customWidth="1"/>
    <col min="4578" max="4823" width="11.42578125" style="2"/>
    <col min="4824" max="4824" width="3.7109375" style="2" bestFit="1" customWidth="1"/>
    <col min="4825" max="4825" width="22.7109375" style="2" bestFit="1" customWidth="1"/>
    <col min="4826" max="4826" width="16.7109375" style="2" bestFit="1" customWidth="1"/>
    <col min="4827" max="4827" width="9.28515625" style="2" customWidth="1"/>
    <col min="4828" max="4828" width="31.7109375" style="2" bestFit="1" customWidth="1"/>
    <col min="4829" max="4829" width="17.140625" style="2" customWidth="1"/>
    <col min="4830" max="4830" width="23.7109375" style="2" customWidth="1"/>
    <col min="4831" max="4831" width="10.7109375" style="2" customWidth="1"/>
    <col min="4832" max="4832" width="11" style="2" customWidth="1"/>
    <col min="4833" max="4833" width="32.7109375" style="2" bestFit="1" customWidth="1"/>
    <col min="4834" max="5079" width="11.42578125" style="2"/>
    <col min="5080" max="5080" width="3.7109375" style="2" bestFit="1" customWidth="1"/>
    <col min="5081" max="5081" width="22.7109375" style="2" bestFit="1" customWidth="1"/>
    <col min="5082" max="5082" width="16.7109375" style="2" bestFit="1" customWidth="1"/>
    <col min="5083" max="5083" width="9.28515625" style="2" customWidth="1"/>
    <col min="5084" max="5084" width="31.7109375" style="2" bestFit="1" customWidth="1"/>
    <col min="5085" max="5085" width="17.140625" style="2" customWidth="1"/>
    <col min="5086" max="5086" width="23.7109375" style="2" customWidth="1"/>
    <col min="5087" max="5087" width="10.7109375" style="2" customWidth="1"/>
    <col min="5088" max="5088" width="11" style="2" customWidth="1"/>
    <col min="5089" max="5089" width="32.7109375" style="2" bestFit="1" customWidth="1"/>
    <col min="5090" max="5335" width="11.42578125" style="2"/>
    <col min="5336" max="5336" width="3.7109375" style="2" bestFit="1" customWidth="1"/>
    <col min="5337" max="5337" width="22.7109375" style="2" bestFit="1" customWidth="1"/>
    <col min="5338" max="5338" width="16.7109375" style="2" bestFit="1" customWidth="1"/>
    <col min="5339" max="5339" width="9.28515625" style="2" customWidth="1"/>
    <col min="5340" max="5340" width="31.7109375" style="2" bestFit="1" customWidth="1"/>
    <col min="5341" max="5341" width="17.140625" style="2" customWidth="1"/>
    <col min="5342" max="5342" width="23.7109375" style="2" customWidth="1"/>
    <col min="5343" max="5343" width="10.7109375" style="2" customWidth="1"/>
    <col min="5344" max="5344" width="11" style="2" customWidth="1"/>
    <col min="5345" max="5345" width="32.7109375" style="2" bestFit="1" customWidth="1"/>
    <col min="5346" max="5591" width="11.42578125" style="2"/>
    <col min="5592" max="5592" width="3.7109375" style="2" bestFit="1" customWidth="1"/>
    <col min="5593" max="5593" width="22.7109375" style="2" bestFit="1" customWidth="1"/>
    <col min="5594" max="5594" width="16.7109375" style="2" bestFit="1" customWidth="1"/>
    <col min="5595" max="5595" width="9.28515625" style="2" customWidth="1"/>
    <col min="5596" max="5596" width="31.7109375" style="2" bestFit="1" customWidth="1"/>
    <col min="5597" max="5597" width="17.140625" style="2" customWidth="1"/>
    <col min="5598" max="5598" width="23.7109375" style="2" customWidth="1"/>
    <col min="5599" max="5599" width="10.7109375" style="2" customWidth="1"/>
    <col min="5600" max="5600" width="11" style="2" customWidth="1"/>
    <col min="5601" max="5601" width="32.7109375" style="2" bestFit="1" customWidth="1"/>
    <col min="5602" max="5847" width="11.42578125" style="2"/>
    <col min="5848" max="5848" width="3.7109375" style="2" bestFit="1" customWidth="1"/>
    <col min="5849" max="5849" width="22.7109375" style="2" bestFit="1" customWidth="1"/>
    <col min="5850" max="5850" width="16.7109375" style="2" bestFit="1" customWidth="1"/>
    <col min="5851" max="5851" width="9.28515625" style="2" customWidth="1"/>
    <col min="5852" max="5852" width="31.7109375" style="2" bestFit="1" customWidth="1"/>
    <col min="5853" max="5853" width="17.140625" style="2" customWidth="1"/>
    <col min="5854" max="5854" width="23.7109375" style="2" customWidth="1"/>
    <col min="5855" max="5855" width="10.7109375" style="2" customWidth="1"/>
    <col min="5856" max="5856" width="11" style="2" customWidth="1"/>
    <col min="5857" max="5857" width="32.7109375" style="2" bestFit="1" customWidth="1"/>
    <col min="5858" max="6103" width="11.42578125" style="2"/>
    <col min="6104" max="6104" width="3.7109375" style="2" bestFit="1" customWidth="1"/>
    <col min="6105" max="6105" width="22.7109375" style="2" bestFit="1" customWidth="1"/>
    <col min="6106" max="6106" width="16.7109375" style="2" bestFit="1" customWidth="1"/>
    <col min="6107" max="6107" width="9.28515625" style="2" customWidth="1"/>
    <col min="6108" max="6108" width="31.7109375" style="2" bestFit="1" customWidth="1"/>
    <col min="6109" max="6109" width="17.140625" style="2" customWidth="1"/>
    <col min="6110" max="6110" width="23.7109375" style="2" customWidth="1"/>
    <col min="6111" max="6111" width="10.7109375" style="2" customWidth="1"/>
    <col min="6112" max="6112" width="11" style="2" customWidth="1"/>
    <col min="6113" max="6113" width="32.7109375" style="2" bestFit="1" customWidth="1"/>
    <col min="6114" max="6359" width="11.42578125" style="2"/>
    <col min="6360" max="6360" width="3.7109375" style="2" bestFit="1" customWidth="1"/>
    <col min="6361" max="6361" width="22.7109375" style="2" bestFit="1" customWidth="1"/>
    <col min="6362" max="6362" width="16.7109375" style="2" bestFit="1" customWidth="1"/>
    <col min="6363" max="6363" width="9.28515625" style="2" customWidth="1"/>
    <col min="6364" max="6364" width="31.7109375" style="2" bestFit="1" customWidth="1"/>
    <col min="6365" max="6365" width="17.140625" style="2" customWidth="1"/>
    <col min="6366" max="6366" width="23.7109375" style="2" customWidth="1"/>
    <col min="6367" max="6367" width="10.7109375" style="2" customWidth="1"/>
    <col min="6368" max="6368" width="11" style="2" customWidth="1"/>
    <col min="6369" max="6369" width="32.7109375" style="2" bestFit="1" customWidth="1"/>
    <col min="6370" max="6615" width="11.42578125" style="2"/>
    <col min="6616" max="6616" width="3.7109375" style="2" bestFit="1" customWidth="1"/>
    <col min="6617" max="6617" width="22.7109375" style="2" bestFit="1" customWidth="1"/>
    <col min="6618" max="6618" width="16.7109375" style="2" bestFit="1" customWidth="1"/>
    <col min="6619" max="6619" width="9.28515625" style="2" customWidth="1"/>
    <col min="6620" max="6620" width="31.7109375" style="2" bestFit="1" customWidth="1"/>
    <col min="6621" max="6621" width="17.140625" style="2" customWidth="1"/>
    <col min="6622" max="6622" width="23.7109375" style="2" customWidth="1"/>
    <col min="6623" max="6623" width="10.7109375" style="2" customWidth="1"/>
    <col min="6624" max="6624" width="11" style="2" customWidth="1"/>
    <col min="6625" max="6625" width="32.7109375" style="2" bestFit="1" customWidth="1"/>
    <col min="6626" max="6871" width="11.42578125" style="2"/>
    <col min="6872" max="6872" width="3.7109375" style="2" bestFit="1" customWidth="1"/>
    <col min="6873" max="6873" width="22.7109375" style="2" bestFit="1" customWidth="1"/>
    <col min="6874" max="6874" width="16.7109375" style="2" bestFit="1" customWidth="1"/>
    <col min="6875" max="6875" width="9.28515625" style="2" customWidth="1"/>
    <col min="6876" max="6876" width="31.7109375" style="2" bestFit="1" customWidth="1"/>
    <col min="6877" max="6877" width="17.140625" style="2" customWidth="1"/>
    <col min="6878" max="6878" width="23.7109375" style="2" customWidth="1"/>
    <col min="6879" max="6879" width="10.7109375" style="2" customWidth="1"/>
    <col min="6880" max="6880" width="11" style="2" customWidth="1"/>
    <col min="6881" max="6881" width="32.7109375" style="2" bestFit="1" customWidth="1"/>
    <col min="6882" max="7127" width="11.42578125" style="2"/>
    <col min="7128" max="7128" width="3.7109375" style="2" bestFit="1" customWidth="1"/>
    <col min="7129" max="7129" width="22.7109375" style="2" bestFit="1" customWidth="1"/>
    <col min="7130" max="7130" width="16.7109375" style="2" bestFit="1" customWidth="1"/>
    <col min="7131" max="7131" width="9.28515625" style="2" customWidth="1"/>
    <col min="7132" max="7132" width="31.7109375" style="2" bestFit="1" customWidth="1"/>
    <col min="7133" max="7133" width="17.140625" style="2" customWidth="1"/>
    <col min="7134" max="7134" width="23.7109375" style="2" customWidth="1"/>
    <col min="7135" max="7135" width="10.7109375" style="2" customWidth="1"/>
    <col min="7136" max="7136" width="11" style="2" customWidth="1"/>
    <col min="7137" max="7137" width="32.7109375" style="2" bestFit="1" customWidth="1"/>
    <col min="7138" max="7383" width="11.42578125" style="2"/>
    <col min="7384" max="7384" width="3.7109375" style="2" bestFit="1" customWidth="1"/>
    <col min="7385" max="7385" width="22.7109375" style="2" bestFit="1" customWidth="1"/>
    <col min="7386" max="7386" width="16.7109375" style="2" bestFit="1" customWidth="1"/>
    <col min="7387" max="7387" width="9.28515625" style="2" customWidth="1"/>
    <col min="7388" max="7388" width="31.7109375" style="2" bestFit="1" customWidth="1"/>
    <col min="7389" max="7389" width="17.140625" style="2" customWidth="1"/>
    <col min="7390" max="7390" width="23.7109375" style="2" customWidth="1"/>
    <col min="7391" max="7391" width="10.7109375" style="2" customWidth="1"/>
    <col min="7392" max="7392" width="11" style="2" customWidth="1"/>
    <col min="7393" max="7393" width="32.7109375" style="2" bestFit="1" customWidth="1"/>
    <col min="7394" max="7639" width="11.42578125" style="2"/>
    <col min="7640" max="7640" width="3.7109375" style="2" bestFit="1" customWidth="1"/>
    <col min="7641" max="7641" width="22.7109375" style="2" bestFit="1" customWidth="1"/>
    <col min="7642" max="7642" width="16.7109375" style="2" bestFit="1" customWidth="1"/>
    <col min="7643" max="7643" width="9.28515625" style="2" customWidth="1"/>
    <col min="7644" max="7644" width="31.7109375" style="2" bestFit="1" customWidth="1"/>
    <col min="7645" max="7645" width="17.140625" style="2" customWidth="1"/>
    <col min="7646" max="7646" width="23.7109375" style="2" customWidth="1"/>
    <col min="7647" max="7647" width="10.7109375" style="2" customWidth="1"/>
    <col min="7648" max="7648" width="11" style="2" customWidth="1"/>
    <col min="7649" max="7649" width="32.7109375" style="2" bestFit="1" customWidth="1"/>
    <col min="7650" max="7895" width="11.42578125" style="2"/>
    <col min="7896" max="7896" width="3.7109375" style="2" bestFit="1" customWidth="1"/>
    <col min="7897" max="7897" width="22.7109375" style="2" bestFit="1" customWidth="1"/>
    <col min="7898" max="7898" width="16.7109375" style="2" bestFit="1" customWidth="1"/>
    <col min="7899" max="7899" width="9.28515625" style="2" customWidth="1"/>
    <col min="7900" max="7900" width="31.7109375" style="2" bestFit="1" customWidth="1"/>
    <col min="7901" max="7901" width="17.140625" style="2" customWidth="1"/>
    <col min="7902" max="7902" width="23.7109375" style="2" customWidth="1"/>
    <col min="7903" max="7903" width="10.7109375" style="2" customWidth="1"/>
    <col min="7904" max="7904" width="11" style="2" customWidth="1"/>
    <col min="7905" max="7905" width="32.7109375" style="2" bestFit="1" customWidth="1"/>
    <col min="7906" max="8151" width="11.42578125" style="2"/>
    <col min="8152" max="8152" width="3.7109375" style="2" bestFit="1" customWidth="1"/>
    <col min="8153" max="8153" width="22.7109375" style="2" bestFit="1" customWidth="1"/>
    <col min="8154" max="8154" width="16.7109375" style="2" bestFit="1" customWidth="1"/>
    <col min="8155" max="8155" width="9.28515625" style="2" customWidth="1"/>
    <col min="8156" max="8156" width="31.7109375" style="2" bestFit="1" customWidth="1"/>
    <col min="8157" max="8157" width="17.140625" style="2" customWidth="1"/>
    <col min="8158" max="8158" width="23.7109375" style="2" customWidth="1"/>
    <col min="8159" max="8159" width="10.7109375" style="2" customWidth="1"/>
    <col min="8160" max="8160" width="11" style="2" customWidth="1"/>
    <col min="8161" max="8161" width="32.7109375" style="2" bestFit="1" customWidth="1"/>
    <col min="8162" max="8407" width="11.42578125" style="2"/>
    <col min="8408" max="8408" width="3.7109375" style="2" bestFit="1" customWidth="1"/>
    <col min="8409" max="8409" width="22.7109375" style="2" bestFit="1" customWidth="1"/>
    <col min="8410" max="8410" width="16.7109375" style="2" bestFit="1" customWidth="1"/>
    <col min="8411" max="8411" width="9.28515625" style="2" customWidth="1"/>
    <col min="8412" max="8412" width="31.7109375" style="2" bestFit="1" customWidth="1"/>
    <col min="8413" max="8413" width="17.140625" style="2" customWidth="1"/>
    <col min="8414" max="8414" width="23.7109375" style="2" customWidth="1"/>
    <col min="8415" max="8415" width="10.7109375" style="2" customWidth="1"/>
    <col min="8416" max="8416" width="11" style="2" customWidth="1"/>
    <col min="8417" max="8417" width="32.7109375" style="2" bestFit="1" customWidth="1"/>
    <col min="8418" max="8663" width="11.42578125" style="2"/>
    <col min="8664" max="8664" width="3.7109375" style="2" bestFit="1" customWidth="1"/>
    <col min="8665" max="8665" width="22.7109375" style="2" bestFit="1" customWidth="1"/>
    <col min="8666" max="8666" width="16.7109375" style="2" bestFit="1" customWidth="1"/>
    <col min="8667" max="8667" width="9.28515625" style="2" customWidth="1"/>
    <col min="8668" max="8668" width="31.7109375" style="2" bestFit="1" customWidth="1"/>
    <col min="8669" max="8669" width="17.140625" style="2" customWidth="1"/>
    <col min="8670" max="8670" width="23.7109375" style="2" customWidth="1"/>
    <col min="8671" max="8671" width="10.7109375" style="2" customWidth="1"/>
    <col min="8672" max="8672" width="11" style="2" customWidth="1"/>
    <col min="8673" max="8673" width="32.7109375" style="2" bestFit="1" customWidth="1"/>
    <col min="8674" max="8919" width="11.42578125" style="2"/>
    <col min="8920" max="8920" width="3.7109375" style="2" bestFit="1" customWidth="1"/>
    <col min="8921" max="8921" width="22.7109375" style="2" bestFit="1" customWidth="1"/>
    <col min="8922" max="8922" width="16.7109375" style="2" bestFit="1" customWidth="1"/>
    <col min="8923" max="8923" width="9.28515625" style="2" customWidth="1"/>
    <col min="8924" max="8924" width="31.7109375" style="2" bestFit="1" customWidth="1"/>
    <col min="8925" max="8925" width="17.140625" style="2" customWidth="1"/>
    <col min="8926" max="8926" width="23.7109375" style="2" customWidth="1"/>
    <col min="8927" max="8927" width="10.7109375" style="2" customWidth="1"/>
    <col min="8928" max="8928" width="11" style="2" customWidth="1"/>
    <col min="8929" max="8929" width="32.7109375" style="2" bestFit="1" customWidth="1"/>
    <col min="8930" max="9175" width="11.42578125" style="2"/>
    <col min="9176" max="9176" width="3.7109375" style="2" bestFit="1" customWidth="1"/>
    <col min="9177" max="9177" width="22.7109375" style="2" bestFit="1" customWidth="1"/>
    <col min="9178" max="9178" width="16.7109375" style="2" bestFit="1" customWidth="1"/>
    <col min="9179" max="9179" width="9.28515625" style="2" customWidth="1"/>
    <col min="9180" max="9180" width="31.7109375" style="2" bestFit="1" customWidth="1"/>
    <col min="9181" max="9181" width="17.140625" style="2" customWidth="1"/>
    <col min="9182" max="9182" width="23.7109375" style="2" customWidth="1"/>
    <col min="9183" max="9183" width="10.7109375" style="2" customWidth="1"/>
    <col min="9184" max="9184" width="11" style="2" customWidth="1"/>
    <col min="9185" max="9185" width="32.7109375" style="2" bestFit="1" customWidth="1"/>
    <col min="9186" max="9431" width="11.42578125" style="2"/>
    <col min="9432" max="9432" width="3.7109375" style="2" bestFit="1" customWidth="1"/>
    <col min="9433" max="9433" width="22.7109375" style="2" bestFit="1" customWidth="1"/>
    <col min="9434" max="9434" width="16.7109375" style="2" bestFit="1" customWidth="1"/>
    <col min="9435" max="9435" width="9.28515625" style="2" customWidth="1"/>
    <col min="9436" max="9436" width="31.7109375" style="2" bestFit="1" customWidth="1"/>
    <col min="9437" max="9437" width="17.140625" style="2" customWidth="1"/>
    <col min="9438" max="9438" width="23.7109375" style="2" customWidth="1"/>
    <col min="9439" max="9439" width="10.7109375" style="2" customWidth="1"/>
    <col min="9440" max="9440" width="11" style="2" customWidth="1"/>
    <col min="9441" max="9441" width="32.7109375" style="2" bestFit="1" customWidth="1"/>
    <col min="9442" max="9687" width="11.42578125" style="2"/>
    <col min="9688" max="9688" width="3.7109375" style="2" bestFit="1" customWidth="1"/>
    <col min="9689" max="9689" width="22.7109375" style="2" bestFit="1" customWidth="1"/>
    <col min="9690" max="9690" width="16.7109375" style="2" bestFit="1" customWidth="1"/>
    <col min="9691" max="9691" width="9.28515625" style="2" customWidth="1"/>
    <col min="9692" max="9692" width="31.7109375" style="2" bestFit="1" customWidth="1"/>
    <col min="9693" max="9693" width="17.140625" style="2" customWidth="1"/>
    <col min="9694" max="9694" width="23.7109375" style="2" customWidth="1"/>
    <col min="9695" max="9695" width="10.7109375" style="2" customWidth="1"/>
    <col min="9696" max="9696" width="11" style="2" customWidth="1"/>
    <col min="9697" max="9697" width="32.7109375" style="2" bestFit="1" customWidth="1"/>
    <col min="9698" max="9943" width="11.42578125" style="2"/>
    <col min="9944" max="9944" width="3.7109375" style="2" bestFit="1" customWidth="1"/>
    <col min="9945" max="9945" width="22.7109375" style="2" bestFit="1" customWidth="1"/>
    <col min="9946" max="9946" width="16.7109375" style="2" bestFit="1" customWidth="1"/>
    <col min="9947" max="9947" width="9.28515625" style="2" customWidth="1"/>
    <col min="9948" max="9948" width="31.7109375" style="2" bestFit="1" customWidth="1"/>
    <col min="9949" max="9949" width="17.140625" style="2" customWidth="1"/>
    <col min="9950" max="9950" width="23.7109375" style="2" customWidth="1"/>
    <col min="9951" max="9951" width="10.7109375" style="2" customWidth="1"/>
    <col min="9952" max="9952" width="11" style="2" customWidth="1"/>
    <col min="9953" max="9953" width="32.7109375" style="2" bestFit="1" customWidth="1"/>
    <col min="9954" max="10199" width="11.42578125" style="2"/>
    <col min="10200" max="10200" width="3.7109375" style="2" bestFit="1" customWidth="1"/>
    <col min="10201" max="10201" width="22.7109375" style="2" bestFit="1" customWidth="1"/>
    <col min="10202" max="10202" width="16.7109375" style="2" bestFit="1" customWidth="1"/>
    <col min="10203" max="10203" width="9.28515625" style="2" customWidth="1"/>
    <col min="10204" max="10204" width="31.7109375" style="2" bestFit="1" customWidth="1"/>
    <col min="10205" max="10205" width="17.140625" style="2" customWidth="1"/>
    <col min="10206" max="10206" width="23.7109375" style="2" customWidth="1"/>
    <col min="10207" max="10207" width="10.7109375" style="2" customWidth="1"/>
    <col min="10208" max="10208" width="11" style="2" customWidth="1"/>
    <col min="10209" max="10209" width="32.7109375" style="2" bestFit="1" customWidth="1"/>
    <col min="10210" max="10455" width="11.42578125" style="2"/>
    <col min="10456" max="10456" width="3.7109375" style="2" bestFit="1" customWidth="1"/>
    <col min="10457" max="10457" width="22.7109375" style="2" bestFit="1" customWidth="1"/>
    <col min="10458" max="10458" width="16.7109375" style="2" bestFit="1" customWidth="1"/>
    <col min="10459" max="10459" width="9.28515625" style="2" customWidth="1"/>
    <col min="10460" max="10460" width="31.7109375" style="2" bestFit="1" customWidth="1"/>
    <col min="10461" max="10461" width="17.140625" style="2" customWidth="1"/>
    <col min="10462" max="10462" width="23.7109375" style="2" customWidth="1"/>
    <col min="10463" max="10463" width="10.7109375" style="2" customWidth="1"/>
    <col min="10464" max="10464" width="11" style="2" customWidth="1"/>
    <col min="10465" max="10465" width="32.7109375" style="2" bestFit="1" customWidth="1"/>
    <col min="10466" max="10711" width="11.42578125" style="2"/>
    <col min="10712" max="10712" width="3.7109375" style="2" bestFit="1" customWidth="1"/>
    <col min="10713" max="10713" width="22.7109375" style="2" bestFit="1" customWidth="1"/>
    <col min="10714" max="10714" width="16.7109375" style="2" bestFit="1" customWidth="1"/>
    <col min="10715" max="10715" width="9.28515625" style="2" customWidth="1"/>
    <col min="10716" max="10716" width="31.7109375" style="2" bestFit="1" customWidth="1"/>
    <col min="10717" max="10717" width="17.140625" style="2" customWidth="1"/>
    <col min="10718" max="10718" width="23.7109375" style="2" customWidth="1"/>
    <col min="10719" max="10719" width="10.7109375" style="2" customWidth="1"/>
    <col min="10720" max="10720" width="11" style="2" customWidth="1"/>
    <col min="10721" max="10721" width="32.7109375" style="2" bestFit="1" customWidth="1"/>
    <col min="10722" max="10967" width="11.42578125" style="2"/>
    <col min="10968" max="10968" width="3.7109375" style="2" bestFit="1" customWidth="1"/>
    <col min="10969" max="10969" width="22.7109375" style="2" bestFit="1" customWidth="1"/>
    <col min="10970" max="10970" width="16.7109375" style="2" bestFit="1" customWidth="1"/>
    <col min="10971" max="10971" width="9.28515625" style="2" customWidth="1"/>
    <col min="10972" max="10972" width="31.7109375" style="2" bestFit="1" customWidth="1"/>
    <col min="10973" max="10973" width="17.140625" style="2" customWidth="1"/>
    <col min="10974" max="10974" width="23.7109375" style="2" customWidth="1"/>
    <col min="10975" max="10975" width="10.7109375" style="2" customWidth="1"/>
    <col min="10976" max="10976" width="11" style="2" customWidth="1"/>
    <col min="10977" max="10977" width="32.7109375" style="2" bestFit="1" customWidth="1"/>
    <col min="10978" max="11223" width="11.42578125" style="2"/>
    <col min="11224" max="11224" width="3.7109375" style="2" bestFit="1" customWidth="1"/>
    <col min="11225" max="11225" width="22.7109375" style="2" bestFit="1" customWidth="1"/>
    <col min="11226" max="11226" width="16.7109375" style="2" bestFit="1" customWidth="1"/>
    <col min="11227" max="11227" width="9.28515625" style="2" customWidth="1"/>
    <col min="11228" max="11228" width="31.7109375" style="2" bestFit="1" customWidth="1"/>
    <col min="11229" max="11229" width="17.140625" style="2" customWidth="1"/>
    <col min="11230" max="11230" width="23.7109375" style="2" customWidth="1"/>
    <col min="11231" max="11231" width="10.7109375" style="2" customWidth="1"/>
    <col min="11232" max="11232" width="11" style="2" customWidth="1"/>
    <col min="11233" max="11233" width="32.7109375" style="2" bestFit="1" customWidth="1"/>
    <col min="11234" max="11479" width="11.42578125" style="2"/>
    <col min="11480" max="11480" width="3.7109375" style="2" bestFit="1" customWidth="1"/>
    <col min="11481" max="11481" width="22.7109375" style="2" bestFit="1" customWidth="1"/>
    <col min="11482" max="11482" width="16.7109375" style="2" bestFit="1" customWidth="1"/>
    <col min="11483" max="11483" width="9.28515625" style="2" customWidth="1"/>
    <col min="11484" max="11484" width="31.7109375" style="2" bestFit="1" customWidth="1"/>
    <col min="11485" max="11485" width="17.140625" style="2" customWidth="1"/>
    <col min="11486" max="11486" width="23.7109375" style="2" customWidth="1"/>
    <col min="11487" max="11487" width="10.7109375" style="2" customWidth="1"/>
    <col min="11488" max="11488" width="11" style="2" customWidth="1"/>
    <col min="11489" max="11489" width="32.7109375" style="2" bestFit="1" customWidth="1"/>
    <col min="11490" max="11735" width="11.42578125" style="2"/>
    <col min="11736" max="11736" width="3.7109375" style="2" bestFit="1" customWidth="1"/>
    <col min="11737" max="11737" width="22.7109375" style="2" bestFit="1" customWidth="1"/>
    <col min="11738" max="11738" width="16.7109375" style="2" bestFit="1" customWidth="1"/>
    <col min="11739" max="11739" width="9.28515625" style="2" customWidth="1"/>
    <col min="11740" max="11740" width="31.7109375" style="2" bestFit="1" customWidth="1"/>
    <col min="11741" max="11741" width="17.140625" style="2" customWidth="1"/>
    <col min="11742" max="11742" width="23.7109375" style="2" customWidth="1"/>
    <col min="11743" max="11743" width="10.7109375" style="2" customWidth="1"/>
    <col min="11744" max="11744" width="11" style="2" customWidth="1"/>
    <col min="11745" max="11745" width="32.7109375" style="2" bestFit="1" customWidth="1"/>
    <col min="11746" max="11991" width="11.42578125" style="2"/>
    <col min="11992" max="11992" width="3.7109375" style="2" bestFit="1" customWidth="1"/>
    <col min="11993" max="11993" width="22.7109375" style="2" bestFit="1" customWidth="1"/>
    <col min="11994" max="11994" width="16.7109375" style="2" bestFit="1" customWidth="1"/>
    <col min="11995" max="11995" width="9.28515625" style="2" customWidth="1"/>
    <col min="11996" max="11996" width="31.7109375" style="2" bestFit="1" customWidth="1"/>
    <col min="11997" max="11997" width="17.140625" style="2" customWidth="1"/>
    <col min="11998" max="11998" width="23.7109375" style="2" customWidth="1"/>
    <col min="11999" max="11999" width="10.7109375" style="2" customWidth="1"/>
    <col min="12000" max="12000" width="11" style="2" customWidth="1"/>
    <col min="12001" max="12001" width="32.7109375" style="2" bestFit="1" customWidth="1"/>
    <col min="12002" max="12247" width="11.42578125" style="2"/>
    <col min="12248" max="12248" width="3.7109375" style="2" bestFit="1" customWidth="1"/>
    <col min="12249" max="12249" width="22.7109375" style="2" bestFit="1" customWidth="1"/>
    <col min="12250" max="12250" width="16.7109375" style="2" bestFit="1" customWidth="1"/>
    <col min="12251" max="12251" width="9.28515625" style="2" customWidth="1"/>
    <col min="12252" max="12252" width="31.7109375" style="2" bestFit="1" customWidth="1"/>
    <col min="12253" max="12253" width="17.140625" style="2" customWidth="1"/>
    <col min="12254" max="12254" width="23.7109375" style="2" customWidth="1"/>
    <col min="12255" max="12255" width="10.7109375" style="2" customWidth="1"/>
    <col min="12256" max="12256" width="11" style="2" customWidth="1"/>
    <col min="12257" max="12257" width="32.7109375" style="2" bestFit="1" customWidth="1"/>
    <col min="12258" max="12503" width="11.42578125" style="2"/>
    <col min="12504" max="12504" width="3.7109375" style="2" bestFit="1" customWidth="1"/>
    <col min="12505" max="12505" width="22.7109375" style="2" bestFit="1" customWidth="1"/>
    <col min="12506" max="12506" width="16.7109375" style="2" bestFit="1" customWidth="1"/>
    <col min="12507" max="12507" width="9.28515625" style="2" customWidth="1"/>
    <col min="12508" max="12508" width="31.7109375" style="2" bestFit="1" customWidth="1"/>
    <col min="12509" max="12509" width="17.140625" style="2" customWidth="1"/>
    <col min="12510" max="12510" width="23.7109375" style="2" customWidth="1"/>
    <col min="12511" max="12511" width="10.7109375" style="2" customWidth="1"/>
    <col min="12512" max="12512" width="11" style="2" customWidth="1"/>
    <col min="12513" max="12513" width="32.7109375" style="2" bestFit="1" customWidth="1"/>
    <col min="12514" max="12759" width="11.42578125" style="2"/>
    <col min="12760" max="12760" width="3.7109375" style="2" bestFit="1" customWidth="1"/>
    <col min="12761" max="12761" width="22.7109375" style="2" bestFit="1" customWidth="1"/>
    <col min="12762" max="12762" width="16.7109375" style="2" bestFit="1" customWidth="1"/>
    <col min="12763" max="12763" width="9.28515625" style="2" customWidth="1"/>
    <col min="12764" max="12764" width="31.7109375" style="2" bestFit="1" customWidth="1"/>
    <col min="12765" max="12765" width="17.140625" style="2" customWidth="1"/>
    <col min="12766" max="12766" width="23.7109375" style="2" customWidth="1"/>
    <col min="12767" max="12767" width="10.7109375" style="2" customWidth="1"/>
    <col min="12768" max="12768" width="11" style="2" customWidth="1"/>
    <col min="12769" max="12769" width="32.7109375" style="2" bestFit="1" customWidth="1"/>
    <col min="12770" max="13015" width="11.42578125" style="2"/>
    <col min="13016" max="13016" width="3.7109375" style="2" bestFit="1" customWidth="1"/>
    <col min="13017" max="13017" width="22.7109375" style="2" bestFit="1" customWidth="1"/>
    <col min="13018" max="13018" width="16.7109375" style="2" bestFit="1" customWidth="1"/>
    <col min="13019" max="13019" width="9.28515625" style="2" customWidth="1"/>
    <col min="13020" max="13020" width="31.7109375" style="2" bestFit="1" customWidth="1"/>
    <col min="13021" max="13021" width="17.140625" style="2" customWidth="1"/>
    <col min="13022" max="13022" width="23.7109375" style="2" customWidth="1"/>
    <col min="13023" max="13023" width="10.7109375" style="2" customWidth="1"/>
    <col min="13024" max="13024" width="11" style="2" customWidth="1"/>
    <col min="13025" max="13025" width="32.7109375" style="2" bestFit="1" customWidth="1"/>
    <col min="13026" max="13271" width="11.42578125" style="2"/>
    <col min="13272" max="13272" width="3.7109375" style="2" bestFit="1" customWidth="1"/>
    <col min="13273" max="13273" width="22.7109375" style="2" bestFit="1" customWidth="1"/>
    <col min="13274" max="13274" width="16.7109375" style="2" bestFit="1" customWidth="1"/>
    <col min="13275" max="13275" width="9.28515625" style="2" customWidth="1"/>
    <col min="13276" max="13276" width="31.7109375" style="2" bestFit="1" customWidth="1"/>
    <col min="13277" max="13277" width="17.140625" style="2" customWidth="1"/>
    <col min="13278" max="13278" width="23.7109375" style="2" customWidth="1"/>
    <col min="13279" max="13279" width="10.7109375" style="2" customWidth="1"/>
    <col min="13280" max="13280" width="11" style="2" customWidth="1"/>
    <col min="13281" max="13281" width="32.7109375" style="2" bestFit="1" customWidth="1"/>
    <col min="13282" max="13527" width="11.42578125" style="2"/>
    <col min="13528" max="13528" width="3.7109375" style="2" bestFit="1" customWidth="1"/>
    <col min="13529" max="13529" width="22.7109375" style="2" bestFit="1" customWidth="1"/>
    <col min="13530" max="13530" width="16.7109375" style="2" bestFit="1" customWidth="1"/>
    <col min="13531" max="13531" width="9.28515625" style="2" customWidth="1"/>
    <col min="13532" max="13532" width="31.7109375" style="2" bestFit="1" customWidth="1"/>
    <col min="13533" max="13533" width="17.140625" style="2" customWidth="1"/>
    <col min="13534" max="13534" width="23.7109375" style="2" customWidth="1"/>
    <col min="13535" max="13535" width="10.7109375" style="2" customWidth="1"/>
    <col min="13536" max="13536" width="11" style="2" customWidth="1"/>
    <col min="13537" max="13537" width="32.7109375" style="2" bestFit="1" customWidth="1"/>
    <col min="13538" max="13783" width="11.42578125" style="2"/>
    <col min="13784" max="13784" width="3.7109375" style="2" bestFit="1" customWidth="1"/>
    <col min="13785" max="13785" width="22.7109375" style="2" bestFit="1" customWidth="1"/>
    <col min="13786" max="13786" width="16.7109375" style="2" bestFit="1" customWidth="1"/>
    <col min="13787" max="13787" width="9.28515625" style="2" customWidth="1"/>
    <col min="13788" max="13788" width="31.7109375" style="2" bestFit="1" customWidth="1"/>
    <col min="13789" max="13789" width="17.140625" style="2" customWidth="1"/>
    <col min="13790" max="13790" width="23.7109375" style="2" customWidth="1"/>
    <col min="13791" max="13791" width="10.7109375" style="2" customWidth="1"/>
    <col min="13792" max="13792" width="11" style="2" customWidth="1"/>
    <col min="13793" max="13793" width="32.7109375" style="2" bestFit="1" customWidth="1"/>
    <col min="13794" max="14039" width="11.42578125" style="2"/>
    <col min="14040" max="14040" width="3.7109375" style="2" bestFit="1" customWidth="1"/>
    <col min="14041" max="14041" width="22.7109375" style="2" bestFit="1" customWidth="1"/>
    <col min="14042" max="14042" width="16.7109375" style="2" bestFit="1" customWidth="1"/>
    <col min="14043" max="14043" width="9.28515625" style="2" customWidth="1"/>
    <col min="14044" max="14044" width="31.7109375" style="2" bestFit="1" customWidth="1"/>
    <col min="14045" max="14045" width="17.140625" style="2" customWidth="1"/>
    <col min="14046" max="14046" width="23.7109375" style="2" customWidth="1"/>
    <col min="14047" max="14047" width="10.7109375" style="2" customWidth="1"/>
    <col min="14048" max="14048" width="11" style="2" customWidth="1"/>
    <col min="14049" max="14049" width="32.7109375" style="2" bestFit="1" customWidth="1"/>
    <col min="14050" max="14295" width="11.42578125" style="2"/>
    <col min="14296" max="14296" width="3.7109375" style="2" bestFit="1" customWidth="1"/>
    <col min="14297" max="14297" width="22.7109375" style="2" bestFit="1" customWidth="1"/>
    <col min="14298" max="14298" width="16.7109375" style="2" bestFit="1" customWidth="1"/>
    <col min="14299" max="14299" width="9.28515625" style="2" customWidth="1"/>
    <col min="14300" max="14300" width="31.7109375" style="2" bestFit="1" customWidth="1"/>
    <col min="14301" max="14301" width="17.140625" style="2" customWidth="1"/>
    <col min="14302" max="14302" width="23.7109375" style="2" customWidth="1"/>
    <col min="14303" max="14303" width="10.7109375" style="2" customWidth="1"/>
    <col min="14304" max="14304" width="11" style="2" customWidth="1"/>
    <col min="14305" max="14305" width="32.7109375" style="2" bestFit="1" customWidth="1"/>
    <col min="14306" max="14551" width="11.42578125" style="2"/>
    <col min="14552" max="14552" width="3.7109375" style="2" bestFit="1" customWidth="1"/>
    <col min="14553" max="14553" width="22.7109375" style="2" bestFit="1" customWidth="1"/>
    <col min="14554" max="14554" width="16.7109375" style="2" bestFit="1" customWidth="1"/>
    <col min="14555" max="14555" width="9.28515625" style="2" customWidth="1"/>
    <col min="14556" max="14556" width="31.7109375" style="2" bestFit="1" customWidth="1"/>
    <col min="14557" max="14557" width="17.140625" style="2" customWidth="1"/>
    <col min="14558" max="14558" width="23.7109375" style="2" customWidth="1"/>
    <col min="14559" max="14559" width="10.7109375" style="2" customWidth="1"/>
    <col min="14560" max="14560" width="11" style="2" customWidth="1"/>
    <col min="14561" max="14561" width="32.7109375" style="2" bestFit="1" customWidth="1"/>
    <col min="14562" max="14807" width="11.42578125" style="2"/>
    <col min="14808" max="14808" width="3.7109375" style="2" bestFit="1" customWidth="1"/>
    <col min="14809" max="14809" width="22.7109375" style="2" bestFit="1" customWidth="1"/>
    <col min="14810" max="14810" width="16.7109375" style="2" bestFit="1" customWidth="1"/>
    <col min="14811" max="14811" width="9.28515625" style="2" customWidth="1"/>
    <col min="14812" max="14812" width="31.7109375" style="2" bestFit="1" customWidth="1"/>
    <col min="14813" max="14813" width="17.140625" style="2" customWidth="1"/>
    <col min="14814" max="14814" width="23.7109375" style="2" customWidth="1"/>
    <col min="14815" max="14815" width="10.7109375" style="2" customWidth="1"/>
    <col min="14816" max="14816" width="11" style="2" customWidth="1"/>
    <col min="14817" max="14817" width="32.7109375" style="2" bestFit="1" customWidth="1"/>
    <col min="14818" max="15063" width="11.42578125" style="2"/>
    <col min="15064" max="15064" width="3.7109375" style="2" bestFit="1" customWidth="1"/>
    <col min="15065" max="15065" width="22.7109375" style="2" bestFit="1" customWidth="1"/>
    <col min="15066" max="15066" width="16.7109375" style="2" bestFit="1" customWidth="1"/>
    <col min="15067" max="15067" width="9.28515625" style="2" customWidth="1"/>
    <col min="15068" max="15068" width="31.7109375" style="2" bestFit="1" customWidth="1"/>
    <col min="15069" max="15069" width="17.140625" style="2" customWidth="1"/>
    <col min="15070" max="15070" width="23.7109375" style="2" customWidth="1"/>
    <col min="15071" max="15071" width="10.7109375" style="2" customWidth="1"/>
    <col min="15072" max="15072" width="11" style="2" customWidth="1"/>
    <col min="15073" max="15073" width="32.7109375" style="2" bestFit="1" customWidth="1"/>
    <col min="15074" max="15319" width="11.42578125" style="2"/>
    <col min="15320" max="15320" width="3.7109375" style="2" bestFit="1" customWidth="1"/>
    <col min="15321" max="15321" width="22.7109375" style="2" bestFit="1" customWidth="1"/>
    <col min="15322" max="15322" width="16.7109375" style="2" bestFit="1" customWidth="1"/>
    <col min="15323" max="15323" width="9.28515625" style="2" customWidth="1"/>
    <col min="15324" max="15324" width="31.7109375" style="2" bestFit="1" customWidth="1"/>
    <col min="15325" max="15325" width="17.140625" style="2" customWidth="1"/>
    <col min="15326" max="15326" width="23.7109375" style="2" customWidth="1"/>
    <col min="15327" max="15327" width="10.7109375" style="2" customWidth="1"/>
    <col min="15328" max="15328" width="11" style="2" customWidth="1"/>
    <col min="15329" max="15329" width="32.7109375" style="2" bestFit="1" customWidth="1"/>
    <col min="15330" max="15575" width="11.42578125" style="2"/>
    <col min="15576" max="15576" width="3.7109375" style="2" bestFit="1" customWidth="1"/>
    <col min="15577" max="15577" width="22.7109375" style="2" bestFit="1" customWidth="1"/>
    <col min="15578" max="15578" width="16.7109375" style="2" bestFit="1" customWidth="1"/>
    <col min="15579" max="15579" width="9.28515625" style="2" customWidth="1"/>
    <col min="15580" max="15580" width="31.7109375" style="2" bestFit="1" customWidth="1"/>
    <col min="15581" max="15581" width="17.140625" style="2" customWidth="1"/>
    <col min="15582" max="15582" width="23.7109375" style="2" customWidth="1"/>
    <col min="15583" max="15583" width="10.7109375" style="2" customWidth="1"/>
    <col min="15584" max="15584" width="11" style="2" customWidth="1"/>
    <col min="15585" max="15585" width="32.7109375" style="2" bestFit="1" customWidth="1"/>
    <col min="15586" max="15831" width="11.42578125" style="2"/>
    <col min="15832" max="15832" width="3.7109375" style="2" bestFit="1" customWidth="1"/>
    <col min="15833" max="15833" width="22.7109375" style="2" bestFit="1" customWidth="1"/>
    <col min="15834" max="15834" width="16.7109375" style="2" bestFit="1" customWidth="1"/>
    <col min="15835" max="15835" width="9.28515625" style="2" customWidth="1"/>
    <col min="15836" max="15836" width="31.7109375" style="2" bestFit="1" customWidth="1"/>
    <col min="15837" max="15837" width="17.140625" style="2" customWidth="1"/>
    <col min="15838" max="15838" width="23.7109375" style="2" customWidth="1"/>
    <col min="15839" max="15839" width="10.7109375" style="2" customWidth="1"/>
    <col min="15840" max="15840" width="11" style="2" customWidth="1"/>
    <col min="15841" max="15841" width="32.7109375" style="2" bestFit="1" customWidth="1"/>
    <col min="15842" max="16087" width="11.42578125" style="2"/>
    <col min="16088" max="16088" width="3.7109375" style="2" bestFit="1" customWidth="1"/>
    <col min="16089" max="16089" width="22.7109375" style="2" bestFit="1" customWidth="1"/>
    <col min="16090" max="16090" width="16.7109375" style="2" bestFit="1" customWidth="1"/>
    <col min="16091" max="16091" width="9.28515625" style="2" customWidth="1"/>
    <col min="16092" max="16092" width="31.7109375" style="2" bestFit="1" customWidth="1"/>
    <col min="16093" max="16093" width="17.140625" style="2" customWidth="1"/>
    <col min="16094" max="16094" width="23.7109375" style="2" customWidth="1"/>
    <col min="16095" max="16095" width="10.7109375" style="2" customWidth="1"/>
    <col min="16096" max="16096" width="11" style="2" customWidth="1"/>
    <col min="16097" max="16097" width="32.7109375" style="2" bestFit="1" customWidth="1"/>
    <col min="16098" max="16375" width="11.42578125" style="2"/>
    <col min="16376" max="16384" width="11.140625" style="2" customWidth="1"/>
  </cols>
  <sheetData>
    <row r="1" spans="1:17" ht="20.25" x14ac:dyDescent="0.2">
      <c r="A1" s="4" t="s">
        <v>117</v>
      </c>
      <c r="B1" s="38"/>
      <c r="C1" s="4"/>
      <c r="D1" s="4"/>
    </row>
    <row r="2" spans="1:17" ht="7.5" customHeight="1" x14ac:dyDescent="0.2">
      <c r="A2" s="4"/>
    </row>
    <row r="3" spans="1:17" ht="39" customHeight="1" x14ac:dyDescent="0.2">
      <c r="F3" s="49" t="s">
        <v>50</v>
      </c>
      <c r="G3" s="49"/>
      <c r="H3" s="49"/>
      <c r="I3" s="49"/>
      <c r="J3" s="49"/>
      <c r="K3" s="49"/>
      <c r="L3" s="49"/>
      <c r="M3" s="49"/>
      <c r="O3" s="47" t="s">
        <v>5</v>
      </c>
      <c r="P3" s="47"/>
      <c r="Q3" s="48"/>
    </row>
    <row r="4" spans="1:17" ht="51" x14ac:dyDescent="0.2">
      <c r="A4" s="7" t="s">
        <v>17</v>
      </c>
      <c r="B4" s="44" t="s">
        <v>4</v>
      </c>
      <c r="C4" s="44" t="s">
        <v>32</v>
      </c>
      <c r="D4" s="44" t="s">
        <v>31</v>
      </c>
      <c r="E4" s="23"/>
      <c r="F4" s="22" t="s">
        <v>97</v>
      </c>
      <c r="G4" s="22" t="s">
        <v>1</v>
      </c>
      <c r="H4" s="22" t="s">
        <v>100</v>
      </c>
      <c r="I4" s="22" t="s">
        <v>98</v>
      </c>
      <c r="J4" s="22" t="s">
        <v>99</v>
      </c>
      <c r="K4" s="22" t="s">
        <v>23</v>
      </c>
      <c r="L4" s="41" t="s">
        <v>94</v>
      </c>
      <c r="M4" s="28" t="s">
        <v>15</v>
      </c>
      <c r="N4" s="23"/>
      <c r="O4" s="18" t="s">
        <v>51</v>
      </c>
      <c r="P4" s="18" t="s">
        <v>96</v>
      </c>
      <c r="Q4" s="36" t="s">
        <v>95</v>
      </c>
    </row>
    <row r="5" spans="1:17" s="8" customFormat="1" ht="63.75" customHeight="1" x14ac:dyDescent="0.25">
      <c r="A5" s="56">
        <v>1</v>
      </c>
      <c r="B5" s="1" t="s">
        <v>128</v>
      </c>
      <c r="C5" s="1" t="s">
        <v>49</v>
      </c>
      <c r="D5" s="1" t="s">
        <v>115</v>
      </c>
      <c r="E5" s="21"/>
      <c r="F5" s="57">
        <v>8008</v>
      </c>
      <c r="G5" s="57">
        <v>8580</v>
      </c>
      <c r="H5" s="57">
        <v>9152</v>
      </c>
      <c r="I5" s="57">
        <v>11440</v>
      </c>
      <c r="J5" s="57">
        <v>11440</v>
      </c>
      <c r="K5" s="57">
        <v>4576</v>
      </c>
      <c r="L5" s="57">
        <v>4004</v>
      </c>
      <c r="M5" s="43">
        <v>57200</v>
      </c>
      <c r="N5" s="21"/>
      <c r="O5" s="20"/>
      <c r="P5" s="20"/>
      <c r="Q5" s="58">
        <f>M5*O5</f>
        <v>0</v>
      </c>
    </row>
    <row r="6" spans="1:17" s="8" customFormat="1" ht="63.75" customHeight="1" x14ac:dyDescent="0.25">
      <c r="A6" s="56">
        <v>2</v>
      </c>
      <c r="B6" s="1" t="s">
        <v>102</v>
      </c>
      <c r="C6" s="1" t="s">
        <v>120</v>
      </c>
      <c r="D6" s="1" t="s">
        <v>114</v>
      </c>
      <c r="E6" s="21"/>
      <c r="F6" s="57">
        <v>5096</v>
      </c>
      <c r="G6" s="57">
        <v>5460</v>
      </c>
      <c r="H6" s="57">
        <v>5824</v>
      </c>
      <c r="I6" s="57">
        <v>7280</v>
      </c>
      <c r="J6" s="57">
        <v>7280</v>
      </c>
      <c r="K6" s="57">
        <v>2912</v>
      </c>
      <c r="L6" s="57">
        <v>2548</v>
      </c>
      <c r="M6" s="43">
        <v>36400</v>
      </c>
      <c r="N6" s="21"/>
      <c r="O6" s="20"/>
      <c r="P6" s="20"/>
      <c r="Q6" s="58">
        <f t="shared" ref="Q6:Q10" si="0">M6*O6</f>
        <v>0</v>
      </c>
    </row>
    <row r="7" spans="1:17" s="8" customFormat="1" ht="63.75" customHeight="1" x14ac:dyDescent="0.25">
      <c r="A7" s="56">
        <v>3</v>
      </c>
      <c r="B7" s="1" t="s">
        <v>103</v>
      </c>
      <c r="C7" s="1" t="s">
        <v>121</v>
      </c>
      <c r="D7" s="1" t="s">
        <v>123</v>
      </c>
      <c r="E7" s="21"/>
      <c r="F7" s="57">
        <v>3640</v>
      </c>
      <c r="G7" s="57">
        <v>3900</v>
      </c>
      <c r="H7" s="57">
        <v>4160</v>
      </c>
      <c r="I7" s="57">
        <v>5200</v>
      </c>
      <c r="J7" s="57">
        <v>5200</v>
      </c>
      <c r="K7" s="57">
        <v>2080</v>
      </c>
      <c r="L7" s="57">
        <v>1820</v>
      </c>
      <c r="M7" s="43">
        <v>26000</v>
      </c>
      <c r="N7" s="21"/>
      <c r="O7" s="20"/>
      <c r="P7" s="20"/>
      <c r="Q7" s="58">
        <f t="shared" si="0"/>
        <v>0</v>
      </c>
    </row>
    <row r="8" spans="1:17" s="8" customFormat="1" ht="63.75" customHeight="1" x14ac:dyDescent="0.25">
      <c r="A8" s="56">
        <v>4</v>
      </c>
      <c r="B8" s="1" t="s">
        <v>127</v>
      </c>
      <c r="C8" s="1" t="s">
        <v>49</v>
      </c>
      <c r="D8" s="1" t="s">
        <v>124</v>
      </c>
      <c r="E8" s="21"/>
      <c r="F8" s="57">
        <v>0</v>
      </c>
      <c r="G8" s="57">
        <v>0</v>
      </c>
      <c r="H8" s="57">
        <v>1144</v>
      </c>
      <c r="I8" s="57">
        <v>1144</v>
      </c>
      <c r="J8" s="57">
        <v>2288</v>
      </c>
      <c r="K8" s="57">
        <v>1144</v>
      </c>
      <c r="L8" s="57">
        <v>0</v>
      </c>
      <c r="M8" s="43">
        <v>5720</v>
      </c>
      <c r="N8" s="21"/>
      <c r="O8" s="20"/>
      <c r="P8" s="20"/>
      <c r="Q8" s="58">
        <f t="shared" si="0"/>
        <v>0</v>
      </c>
    </row>
    <row r="9" spans="1:17" s="8" customFormat="1" ht="63.75" customHeight="1" x14ac:dyDescent="0.25">
      <c r="A9" s="56">
        <v>5</v>
      </c>
      <c r="B9" s="1" t="s">
        <v>104</v>
      </c>
      <c r="C9" s="1" t="s">
        <v>120</v>
      </c>
      <c r="D9" s="1" t="s">
        <v>125</v>
      </c>
      <c r="E9" s="21"/>
      <c r="F9" s="57">
        <v>0</v>
      </c>
      <c r="G9" s="57">
        <v>0</v>
      </c>
      <c r="H9" s="57">
        <v>728</v>
      </c>
      <c r="I9" s="57">
        <v>728</v>
      </c>
      <c r="J9" s="57">
        <v>1456</v>
      </c>
      <c r="K9" s="57">
        <v>728</v>
      </c>
      <c r="L9" s="57">
        <v>0</v>
      </c>
      <c r="M9" s="43">
        <v>3640</v>
      </c>
      <c r="N9" s="21"/>
      <c r="O9" s="20"/>
      <c r="P9" s="20"/>
      <c r="Q9" s="58">
        <f>M9*O9</f>
        <v>0</v>
      </c>
    </row>
    <row r="10" spans="1:17" s="8" customFormat="1" ht="63.75" customHeight="1" x14ac:dyDescent="0.25">
      <c r="A10" s="56">
        <v>6</v>
      </c>
      <c r="B10" s="1" t="s">
        <v>105</v>
      </c>
      <c r="C10" s="1" t="s">
        <v>121</v>
      </c>
      <c r="D10" s="1" t="s">
        <v>126</v>
      </c>
      <c r="E10" s="21"/>
      <c r="F10" s="57">
        <v>0</v>
      </c>
      <c r="G10" s="57">
        <v>0</v>
      </c>
      <c r="H10" s="57">
        <v>520</v>
      </c>
      <c r="I10" s="57">
        <v>520</v>
      </c>
      <c r="J10" s="57">
        <v>1040</v>
      </c>
      <c r="K10" s="57">
        <v>520</v>
      </c>
      <c r="L10" s="57">
        <v>0</v>
      </c>
      <c r="M10" s="43">
        <v>2600</v>
      </c>
      <c r="N10" s="21"/>
      <c r="O10" s="20"/>
      <c r="P10" s="20"/>
      <c r="Q10" s="58">
        <f t="shared" si="0"/>
        <v>0</v>
      </c>
    </row>
    <row r="11" spans="1:17" s="8" customFormat="1" ht="13.15" customHeight="1" x14ac:dyDescent="0.25">
      <c r="A11" s="11"/>
      <c r="B11" s="10"/>
      <c r="C11" s="10"/>
      <c r="D11" s="10"/>
      <c r="E11" s="13"/>
      <c r="F11" s="12"/>
      <c r="G11" s="12"/>
      <c r="H11" s="12"/>
      <c r="I11" s="12"/>
      <c r="J11" s="13"/>
      <c r="K11" s="13"/>
      <c r="L11" s="13"/>
      <c r="M11" s="13"/>
      <c r="N11" s="13"/>
      <c r="O11" s="13"/>
      <c r="P11" s="13"/>
    </row>
    <row r="12" spans="1:17" s="9" customFormat="1" ht="29.65" customHeight="1" x14ac:dyDescent="0.2">
      <c r="A12" s="53" t="s">
        <v>16</v>
      </c>
      <c r="B12" s="54"/>
      <c r="C12" s="54"/>
      <c r="D12" s="55"/>
      <c r="F12" s="50" t="s">
        <v>54</v>
      </c>
      <c r="G12" s="51"/>
      <c r="H12" s="51"/>
      <c r="I12" s="51"/>
      <c r="J12" s="51"/>
      <c r="K12" s="51"/>
      <c r="L12" s="51"/>
      <c r="M12" s="52"/>
      <c r="O12" s="30"/>
      <c r="P12" s="30"/>
      <c r="Q12" s="59">
        <f>SUM(Q5:Q10)</f>
        <v>0</v>
      </c>
    </row>
    <row r="13" spans="1:17" x14ac:dyDescent="0.2">
      <c r="Q13" s="17"/>
    </row>
    <row r="14" spans="1:17" x14ac:dyDescent="0.2">
      <c r="E14" s="5"/>
      <c r="F14" s="5"/>
      <c r="G14" s="5"/>
      <c r="H14" s="5"/>
      <c r="I14" s="5"/>
      <c r="M14" s="5"/>
      <c r="N14" s="5"/>
      <c r="Q14" s="17"/>
    </row>
  </sheetData>
  <sheetProtection algorithmName="SHA-512" hashValue="/jrBqgPk5AkA+FUiAloOtYGYDU75IUImvbO1zURE4XohKFdA0V0ERldhJIdGdXGRniy0YfE7xpgqqS2fEPWaRg==" saltValue="v1oRtcrr/h0zAI3iuGL4Kg==" spinCount="100000" sheet="1" objects="1" scenarios="1"/>
  <autoFilter ref="F4:M10" xr:uid="{00000000-0009-0000-0000-000002000000}"/>
  <mergeCells count="4">
    <mergeCell ref="F3:M3"/>
    <mergeCell ref="O3:Q3"/>
    <mergeCell ref="A12:D12"/>
    <mergeCell ref="F12:M12"/>
  </mergeCells>
  <pageMargins left="0.70866141732283472" right="0.70866141732283472" top="0.78740157480314965" bottom="0.78740157480314965" header="0.31496062992125984" footer="0.31496062992125984"/>
  <pageSetup paperSize="9" scale="53" fitToHeight="0" orientation="landscape" r:id="rId1"/>
  <headerFooter>
    <oddHeader xml:space="preserve">&amp;CKnappschaft Kliniken Service GmbH 
2019JBA000005 Verfahren „Textile Vollversorgung der Knappschaft Kliniken“ </oddHeader>
    <oddFooter>&amp;L&amp;A
&amp;F&amp;R&amp;P/&amp;N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pageSetUpPr fitToPage="1"/>
  </sheetPr>
  <dimension ref="A1:O10"/>
  <sheetViews>
    <sheetView showGridLines="0" tabSelected="1" zoomScale="80" zoomScaleNormal="80" zoomScalePageLayoutView="50" workbookViewId="0">
      <pane ySplit="4" topLeftCell="A5" activePane="bottomLeft" state="frozen"/>
      <selection activeCell="N12" sqref="N12"/>
      <selection pane="bottomLeft" activeCell="C6" sqref="C6"/>
    </sheetView>
  </sheetViews>
  <sheetFormatPr baseColWidth="10" defaultRowHeight="12.75" x14ac:dyDescent="0.2"/>
  <cols>
    <col min="1" max="1" width="4.5703125" style="3" customWidth="1"/>
    <col min="2" max="2" width="17.42578125" style="39" customWidth="1"/>
    <col min="3" max="3" width="70.5703125" style="2" customWidth="1"/>
    <col min="4" max="4" width="4.85546875" style="2" customWidth="1"/>
    <col min="5" max="7" width="10" style="2" bestFit="1" customWidth="1"/>
    <col min="8" max="8" width="8.7109375" style="2" bestFit="1" customWidth="1"/>
    <col min="9" max="9" width="9.28515625" style="5" bestFit="1" customWidth="1"/>
    <col min="10" max="10" width="10" style="5" bestFit="1" customWidth="1"/>
    <col min="11" max="11" width="10" style="5" customWidth="1"/>
    <col min="12" max="12" width="8.28515625" style="2" bestFit="1" customWidth="1"/>
    <col min="13" max="13" width="4.85546875" style="2" customWidth="1"/>
    <col min="14" max="14" width="26" style="6" bestFit="1" customWidth="1"/>
    <col min="15" max="15" width="20.42578125" style="6" bestFit="1" customWidth="1"/>
    <col min="16" max="213" width="11.42578125" style="2"/>
    <col min="214" max="214" width="3.7109375" style="2" bestFit="1" customWidth="1"/>
    <col min="215" max="215" width="22.7109375" style="2" bestFit="1" customWidth="1"/>
    <col min="216" max="216" width="16.7109375" style="2" bestFit="1" customWidth="1"/>
    <col min="217" max="217" width="9.28515625" style="2" customWidth="1"/>
    <col min="218" max="218" width="31.7109375" style="2" bestFit="1" customWidth="1"/>
    <col min="219" max="219" width="17.140625" style="2" customWidth="1"/>
    <col min="220" max="220" width="23.7109375" style="2" customWidth="1"/>
    <col min="221" max="221" width="10.7109375" style="2" customWidth="1"/>
    <col min="222" max="222" width="11" style="2" customWidth="1"/>
    <col min="223" max="223" width="32.7109375" style="2" bestFit="1" customWidth="1"/>
    <col min="224" max="469" width="11.42578125" style="2"/>
    <col min="470" max="470" width="3.7109375" style="2" bestFit="1" customWidth="1"/>
    <col min="471" max="471" width="22.7109375" style="2" bestFit="1" customWidth="1"/>
    <col min="472" max="472" width="16.7109375" style="2" bestFit="1" customWidth="1"/>
    <col min="473" max="473" width="9.28515625" style="2" customWidth="1"/>
    <col min="474" max="474" width="31.7109375" style="2" bestFit="1" customWidth="1"/>
    <col min="475" max="475" width="17.140625" style="2" customWidth="1"/>
    <col min="476" max="476" width="23.7109375" style="2" customWidth="1"/>
    <col min="477" max="477" width="10.7109375" style="2" customWidth="1"/>
    <col min="478" max="478" width="11" style="2" customWidth="1"/>
    <col min="479" max="479" width="32.7109375" style="2" bestFit="1" customWidth="1"/>
    <col min="480" max="725" width="11.42578125" style="2"/>
    <col min="726" max="726" width="3.7109375" style="2" bestFit="1" customWidth="1"/>
    <col min="727" max="727" width="22.7109375" style="2" bestFit="1" customWidth="1"/>
    <col min="728" max="728" width="16.7109375" style="2" bestFit="1" customWidth="1"/>
    <col min="729" max="729" width="9.28515625" style="2" customWidth="1"/>
    <col min="730" max="730" width="31.7109375" style="2" bestFit="1" customWidth="1"/>
    <col min="731" max="731" width="17.140625" style="2" customWidth="1"/>
    <col min="732" max="732" width="23.7109375" style="2" customWidth="1"/>
    <col min="733" max="733" width="10.7109375" style="2" customWidth="1"/>
    <col min="734" max="734" width="11" style="2" customWidth="1"/>
    <col min="735" max="735" width="32.7109375" style="2" bestFit="1" customWidth="1"/>
    <col min="736" max="981" width="11.42578125" style="2"/>
    <col min="982" max="982" width="3.7109375" style="2" bestFit="1" customWidth="1"/>
    <col min="983" max="983" width="22.7109375" style="2" bestFit="1" customWidth="1"/>
    <col min="984" max="984" width="16.7109375" style="2" bestFit="1" customWidth="1"/>
    <col min="985" max="985" width="9.28515625" style="2" customWidth="1"/>
    <col min="986" max="986" width="31.7109375" style="2" bestFit="1" customWidth="1"/>
    <col min="987" max="987" width="17.140625" style="2" customWidth="1"/>
    <col min="988" max="988" width="23.7109375" style="2" customWidth="1"/>
    <col min="989" max="989" width="10.7109375" style="2" customWidth="1"/>
    <col min="990" max="990" width="11" style="2" customWidth="1"/>
    <col min="991" max="991" width="32.7109375" style="2" bestFit="1" customWidth="1"/>
    <col min="992" max="1237" width="11.42578125" style="2"/>
    <col min="1238" max="1238" width="3.7109375" style="2" bestFit="1" customWidth="1"/>
    <col min="1239" max="1239" width="22.7109375" style="2" bestFit="1" customWidth="1"/>
    <col min="1240" max="1240" width="16.7109375" style="2" bestFit="1" customWidth="1"/>
    <col min="1241" max="1241" width="9.28515625" style="2" customWidth="1"/>
    <col min="1242" max="1242" width="31.7109375" style="2" bestFit="1" customWidth="1"/>
    <col min="1243" max="1243" width="17.140625" style="2" customWidth="1"/>
    <col min="1244" max="1244" width="23.7109375" style="2" customWidth="1"/>
    <col min="1245" max="1245" width="10.7109375" style="2" customWidth="1"/>
    <col min="1246" max="1246" width="11" style="2" customWidth="1"/>
    <col min="1247" max="1247" width="32.7109375" style="2" bestFit="1" customWidth="1"/>
    <col min="1248" max="1493" width="11.42578125" style="2"/>
    <col min="1494" max="1494" width="3.7109375" style="2" bestFit="1" customWidth="1"/>
    <col min="1495" max="1495" width="22.7109375" style="2" bestFit="1" customWidth="1"/>
    <col min="1496" max="1496" width="16.7109375" style="2" bestFit="1" customWidth="1"/>
    <col min="1497" max="1497" width="9.28515625" style="2" customWidth="1"/>
    <col min="1498" max="1498" width="31.7109375" style="2" bestFit="1" customWidth="1"/>
    <col min="1499" max="1499" width="17.140625" style="2" customWidth="1"/>
    <col min="1500" max="1500" width="23.7109375" style="2" customWidth="1"/>
    <col min="1501" max="1501" width="10.7109375" style="2" customWidth="1"/>
    <col min="1502" max="1502" width="11" style="2" customWidth="1"/>
    <col min="1503" max="1503" width="32.7109375" style="2" bestFit="1" customWidth="1"/>
    <col min="1504" max="1749" width="11.42578125" style="2"/>
    <col min="1750" max="1750" width="3.7109375" style="2" bestFit="1" customWidth="1"/>
    <col min="1751" max="1751" width="22.7109375" style="2" bestFit="1" customWidth="1"/>
    <col min="1752" max="1752" width="16.7109375" style="2" bestFit="1" customWidth="1"/>
    <col min="1753" max="1753" width="9.28515625" style="2" customWidth="1"/>
    <col min="1754" max="1754" width="31.7109375" style="2" bestFit="1" customWidth="1"/>
    <col min="1755" max="1755" width="17.140625" style="2" customWidth="1"/>
    <col min="1756" max="1756" width="23.7109375" style="2" customWidth="1"/>
    <col min="1757" max="1757" width="10.7109375" style="2" customWidth="1"/>
    <col min="1758" max="1758" width="11" style="2" customWidth="1"/>
    <col min="1759" max="1759" width="32.7109375" style="2" bestFit="1" customWidth="1"/>
    <col min="1760" max="2005" width="11.42578125" style="2"/>
    <col min="2006" max="2006" width="3.7109375" style="2" bestFit="1" customWidth="1"/>
    <col min="2007" max="2007" width="22.7109375" style="2" bestFit="1" customWidth="1"/>
    <col min="2008" max="2008" width="16.7109375" style="2" bestFit="1" customWidth="1"/>
    <col min="2009" max="2009" width="9.28515625" style="2" customWidth="1"/>
    <col min="2010" max="2010" width="31.7109375" style="2" bestFit="1" customWidth="1"/>
    <col min="2011" max="2011" width="17.140625" style="2" customWidth="1"/>
    <col min="2012" max="2012" width="23.7109375" style="2" customWidth="1"/>
    <col min="2013" max="2013" width="10.7109375" style="2" customWidth="1"/>
    <col min="2014" max="2014" width="11" style="2" customWidth="1"/>
    <col min="2015" max="2015" width="32.7109375" style="2" bestFit="1" customWidth="1"/>
    <col min="2016" max="2261" width="11.42578125" style="2"/>
    <col min="2262" max="2262" width="3.7109375" style="2" bestFit="1" customWidth="1"/>
    <col min="2263" max="2263" width="22.7109375" style="2" bestFit="1" customWidth="1"/>
    <col min="2264" max="2264" width="16.7109375" style="2" bestFit="1" customWidth="1"/>
    <col min="2265" max="2265" width="9.28515625" style="2" customWidth="1"/>
    <col min="2266" max="2266" width="31.7109375" style="2" bestFit="1" customWidth="1"/>
    <col min="2267" max="2267" width="17.140625" style="2" customWidth="1"/>
    <col min="2268" max="2268" width="23.7109375" style="2" customWidth="1"/>
    <col min="2269" max="2269" width="10.7109375" style="2" customWidth="1"/>
    <col min="2270" max="2270" width="11" style="2" customWidth="1"/>
    <col min="2271" max="2271" width="32.7109375" style="2" bestFit="1" customWidth="1"/>
    <col min="2272" max="2517" width="11.42578125" style="2"/>
    <col min="2518" max="2518" width="3.7109375" style="2" bestFit="1" customWidth="1"/>
    <col min="2519" max="2519" width="22.7109375" style="2" bestFit="1" customWidth="1"/>
    <col min="2520" max="2520" width="16.7109375" style="2" bestFit="1" customWidth="1"/>
    <col min="2521" max="2521" width="9.28515625" style="2" customWidth="1"/>
    <col min="2522" max="2522" width="31.7109375" style="2" bestFit="1" customWidth="1"/>
    <col min="2523" max="2523" width="17.140625" style="2" customWidth="1"/>
    <col min="2524" max="2524" width="23.7109375" style="2" customWidth="1"/>
    <col min="2525" max="2525" width="10.7109375" style="2" customWidth="1"/>
    <col min="2526" max="2526" width="11" style="2" customWidth="1"/>
    <col min="2527" max="2527" width="32.7109375" style="2" bestFit="1" customWidth="1"/>
    <col min="2528" max="2773" width="11.42578125" style="2"/>
    <col min="2774" max="2774" width="3.7109375" style="2" bestFit="1" customWidth="1"/>
    <col min="2775" max="2775" width="22.7109375" style="2" bestFit="1" customWidth="1"/>
    <col min="2776" max="2776" width="16.7109375" style="2" bestFit="1" customWidth="1"/>
    <col min="2777" max="2777" width="9.28515625" style="2" customWidth="1"/>
    <col min="2778" max="2778" width="31.7109375" style="2" bestFit="1" customWidth="1"/>
    <col min="2779" max="2779" width="17.140625" style="2" customWidth="1"/>
    <col min="2780" max="2780" width="23.7109375" style="2" customWidth="1"/>
    <col min="2781" max="2781" width="10.7109375" style="2" customWidth="1"/>
    <col min="2782" max="2782" width="11" style="2" customWidth="1"/>
    <col min="2783" max="2783" width="32.7109375" style="2" bestFit="1" customWidth="1"/>
    <col min="2784" max="3029" width="11.42578125" style="2"/>
    <col min="3030" max="3030" width="3.7109375" style="2" bestFit="1" customWidth="1"/>
    <col min="3031" max="3031" width="22.7109375" style="2" bestFit="1" customWidth="1"/>
    <col min="3032" max="3032" width="16.7109375" style="2" bestFit="1" customWidth="1"/>
    <col min="3033" max="3033" width="9.28515625" style="2" customWidth="1"/>
    <col min="3034" max="3034" width="31.7109375" style="2" bestFit="1" customWidth="1"/>
    <col min="3035" max="3035" width="17.140625" style="2" customWidth="1"/>
    <col min="3036" max="3036" width="23.7109375" style="2" customWidth="1"/>
    <col min="3037" max="3037" width="10.7109375" style="2" customWidth="1"/>
    <col min="3038" max="3038" width="11" style="2" customWidth="1"/>
    <col min="3039" max="3039" width="32.7109375" style="2" bestFit="1" customWidth="1"/>
    <col min="3040" max="3285" width="11.42578125" style="2"/>
    <col min="3286" max="3286" width="3.7109375" style="2" bestFit="1" customWidth="1"/>
    <col min="3287" max="3287" width="22.7109375" style="2" bestFit="1" customWidth="1"/>
    <col min="3288" max="3288" width="16.7109375" style="2" bestFit="1" customWidth="1"/>
    <col min="3289" max="3289" width="9.28515625" style="2" customWidth="1"/>
    <col min="3290" max="3290" width="31.7109375" style="2" bestFit="1" customWidth="1"/>
    <col min="3291" max="3291" width="17.140625" style="2" customWidth="1"/>
    <col min="3292" max="3292" width="23.7109375" style="2" customWidth="1"/>
    <col min="3293" max="3293" width="10.7109375" style="2" customWidth="1"/>
    <col min="3294" max="3294" width="11" style="2" customWidth="1"/>
    <col min="3295" max="3295" width="32.7109375" style="2" bestFit="1" customWidth="1"/>
    <col min="3296" max="3541" width="11.42578125" style="2"/>
    <col min="3542" max="3542" width="3.7109375" style="2" bestFit="1" customWidth="1"/>
    <col min="3543" max="3543" width="22.7109375" style="2" bestFit="1" customWidth="1"/>
    <col min="3544" max="3544" width="16.7109375" style="2" bestFit="1" customWidth="1"/>
    <col min="3545" max="3545" width="9.28515625" style="2" customWidth="1"/>
    <col min="3546" max="3546" width="31.7109375" style="2" bestFit="1" customWidth="1"/>
    <col min="3547" max="3547" width="17.140625" style="2" customWidth="1"/>
    <col min="3548" max="3548" width="23.7109375" style="2" customWidth="1"/>
    <col min="3549" max="3549" width="10.7109375" style="2" customWidth="1"/>
    <col min="3550" max="3550" width="11" style="2" customWidth="1"/>
    <col min="3551" max="3551" width="32.7109375" style="2" bestFit="1" customWidth="1"/>
    <col min="3552" max="3797" width="11.42578125" style="2"/>
    <col min="3798" max="3798" width="3.7109375" style="2" bestFit="1" customWidth="1"/>
    <col min="3799" max="3799" width="22.7109375" style="2" bestFit="1" customWidth="1"/>
    <col min="3800" max="3800" width="16.7109375" style="2" bestFit="1" customWidth="1"/>
    <col min="3801" max="3801" width="9.28515625" style="2" customWidth="1"/>
    <col min="3802" max="3802" width="31.7109375" style="2" bestFit="1" customWidth="1"/>
    <col min="3803" max="3803" width="17.140625" style="2" customWidth="1"/>
    <col min="3804" max="3804" width="23.7109375" style="2" customWidth="1"/>
    <col min="3805" max="3805" width="10.7109375" style="2" customWidth="1"/>
    <col min="3806" max="3806" width="11" style="2" customWidth="1"/>
    <col min="3807" max="3807" width="32.7109375" style="2" bestFit="1" customWidth="1"/>
    <col min="3808" max="4053" width="11.42578125" style="2"/>
    <col min="4054" max="4054" width="3.7109375" style="2" bestFit="1" customWidth="1"/>
    <col min="4055" max="4055" width="22.7109375" style="2" bestFit="1" customWidth="1"/>
    <col min="4056" max="4056" width="16.7109375" style="2" bestFit="1" customWidth="1"/>
    <col min="4057" max="4057" width="9.28515625" style="2" customWidth="1"/>
    <col min="4058" max="4058" width="31.7109375" style="2" bestFit="1" customWidth="1"/>
    <col min="4059" max="4059" width="17.140625" style="2" customWidth="1"/>
    <col min="4060" max="4060" width="23.7109375" style="2" customWidth="1"/>
    <col min="4061" max="4061" width="10.7109375" style="2" customWidth="1"/>
    <col min="4062" max="4062" width="11" style="2" customWidth="1"/>
    <col min="4063" max="4063" width="32.7109375" style="2" bestFit="1" customWidth="1"/>
    <col min="4064" max="4309" width="11.42578125" style="2"/>
    <col min="4310" max="4310" width="3.7109375" style="2" bestFit="1" customWidth="1"/>
    <col min="4311" max="4311" width="22.7109375" style="2" bestFit="1" customWidth="1"/>
    <col min="4312" max="4312" width="16.7109375" style="2" bestFit="1" customWidth="1"/>
    <col min="4313" max="4313" width="9.28515625" style="2" customWidth="1"/>
    <col min="4314" max="4314" width="31.7109375" style="2" bestFit="1" customWidth="1"/>
    <col min="4315" max="4315" width="17.140625" style="2" customWidth="1"/>
    <col min="4316" max="4316" width="23.7109375" style="2" customWidth="1"/>
    <col min="4317" max="4317" width="10.7109375" style="2" customWidth="1"/>
    <col min="4318" max="4318" width="11" style="2" customWidth="1"/>
    <col min="4319" max="4319" width="32.7109375" style="2" bestFit="1" customWidth="1"/>
    <col min="4320" max="4565" width="11.42578125" style="2"/>
    <col min="4566" max="4566" width="3.7109375" style="2" bestFit="1" customWidth="1"/>
    <col min="4567" max="4567" width="22.7109375" style="2" bestFit="1" customWidth="1"/>
    <col min="4568" max="4568" width="16.7109375" style="2" bestFit="1" customWidth="1"/>
    <col min="4569" max="4569" width="9.28515625" style="2" customWidth="1"/>
    <col min="4570" max="4570" width="31.7109375" style="2" bestFit="1" customWidth="1"/>
    <col min="4571" max="4571" width="17.140625" style="2" customWidth="1"/>
    <col min="4572" max="4572" width="23.7109375" style="2" customWidth="1"/>
    <col min="4573" max="4573" width="10.7109375" style="2" customWidth="1"/>
    <col min="4574" max="4574" width="11" style="2" customWidth="1"/>
    <col min="4575" max="4575" width="32.7109375" style="2" bestFit="1" customWidth="1"/>
    <col min="4576" max="4821" width="11.42578125" style="2"/>
    <col min="4822" max="4822" width="3.7109375" style="2" bestFit="1" customWidth="1"/>
    <col min="4823" max="4823" width="22.7109375" style="2" bestFit="1" customWidth="1"/>
    <col min="4824" max="4824" width="16.7109375" style="2" bestFit="1" customWidth="1"/>
    <col min="4825" max="4825" width="9.28515625" style="2" customWidth="1"/>
    <col min="4826" max="4826" width="31.7109375" style="2" bestFit="1" customWidth="1"/>
    <col min="4827" max="4827" width="17.140625" style="2" customWidth="1"/>
    <col min="4828" max="4828" width="23.7109375" style="2" customWidth="1"/>
    <col min="4829" max="4829" width="10.7109375" style="2" customWidth="1"/>
    <col min="4830" max="4830" width="11" style="2" customWidth="1"/>
    <col min="4831" max="4831" width="32.7109375" style="2" bestFit="1" customWidth="1"/>
    <col min="4832" max="5077" width="11.42578125" style="2"/>
    <col min="5078" max="5078" width="3.7109375" style="2" bestFit="1" customWidth="1"/>
    <col min="5079" max="5079" width="22.7109375" style="2" bestFit="1" customWidth="1"/>
    <col min="5080" max="5080" width="16.7109375" style="2" bestFit="1" customWidth="1"/>
    <col min="5081" max="5081" width="9.28515625" style="2" customWidth="1"/>
    <col min="5082" max="5082" width="31.7109375" style="2" bestFit="1" customWidth="1"/>
    <col min="5083" max="5083" width="17.140625" style="2" customWidth="1"/>
    <col min="5084" max="5084" width="23.7109375" style="2" customWidth="1"/>
    <col min="5085" max="5085" width="10.7109375" style="2" customWidth="1"/>
    <col min="5086" max="5086" width="11" style="2" customWidth="1"/>
    <col min="5087" max="5087" width="32.7109375" style="2" bestFit="1" customWidth="1"/>
    <col min="5088" max="5333" width="11.42578125" style="2"/>
    <col min="5334" max="5334" width="3.7109375" style="2" bestFit="1" customWidth="1"/>
    <col min="5335" max="5335" width="22.7109375" style="2" bestFit="1" customWidth="1"/>
    <col min="5336" max="5336" width="16.7109375" style="2" bestFit="1" customWidth="1"/>
    <col min="5337" max="5337" width="9.28515625" style="2" customWidth="1"/>
    <col min="5338" max="5338" width="31.7109375" style="2" bestFit="1" customWidth="1"/>
    <col min="5339" max="5339" width="17.140625" style="2" customWidth="1"/>
    <col min="5340" max="5340" width="23.7109375" style="2" customWidth="1"/>
    <col min="5341" max="5341" width="10.7109375" style="2" customWidth="1"/>
    <col min="5342" max="5342" width="11" style="2" customWidth="1"/>
    <col min="5343" max="5343" width="32.7109375" style="2" bestFit="1" customWidth="1"/>
    <col min="5344" max="5589" width="11.42578125" style="2"/>
    <col min="5590" max="5590" width="3.7109375" style="2" bestFit="1" customWidth="1"/>
    <col min="5591" max="5591" width="22.7109375" style="2" bestFit="1" customWidth="1"/>
    <col min="5592" max="5592" width="16.7109375" style="2" bestFit="1" customWidth="1"/>
    <col min="5593" max="5593" width="9.28515625" style="2" customWidth="1"/>
    <col min="5594" max="5594" width="31.7109375" style="2" bestFit="1" customWidth="1"/>
    <col min="5595" max="5595" width="17.140625" style="2" customWidth="1"/>
    <col min="5596" max="5596" width="23.7109375" style="2" customWidth="1"/>
    <col min="5597" max="5597" width="10.7109375" style="2" customWidth="1"/>
    <col min="5598" max="5598" width="11" style="2" customWidth="1"/>
    <col min="5599" max="5599" width="32.7109375" style="2" bestFit="1" customWidth="1"/>
    <col min="5600" max="5845" width="11.42578125" style="2"/>
    <col min="5846" max="5846" width="3.7109375" style="2" bestFit="1" customWidth="1"/>
    <col min="5847" max="5847" width="22.7109375" style="2" bestFit="1" customWidth="1"/>
    <col min="5848" max="5848" width="16.7109375" style="2" bestFit="1" customWidth="1"/>
    <col min="5849" max="5849" width="9.28515625" style="2" customWidth="1"/>
    <col min="5850" max="5850" width="31.7109375" style="2" bestFit="1" customWidth="1"/>
    <col min="5851" max="5851" width="17.140625" style="2" customWidth="1"/>
    <col min="5852" max="5852" width="23.7109375" style="2" customWidth="1"/>
    <col min="5853" max="5853" width="10.7109375" style="2" customWidth="1"/>
    <col min="5854" max="5854" width="11" style="2" customWidth="1"/>
    <col min="5855" max="5855" width="32.7109375" style="2" bestFit="1" customWidth="1"/>
    <col min="5856" max="6101" width="11.42578125" style="2"/>
    <col min="6102" max="6102" width="3.7109375" style="2" bestFit="1" customWidth="1"/>
    <col min="6103" max="6103" width="22.7109375" style="2" bestFit="1" customWidth="1"/>
    <col min="6104" max="6104" width="16.7109375" style="2" bestFit="1" customWidth="1"/>
    <col min="6105" max="6105" width="9.28515625" style="2" customWidth="1"/>
    <col min="6106" max="6106" width="31.7109375" style="2" bestFit="1" customWidth="1"/>
    <col min="6107" max="6107" width="17.140625" style="2" customWidth="1"/>
    <col min="6108" max="6108" width="23.7109375" style="2" customWidth="1"/>
    <col min="6109" max="6109" width="10.7109375" style="2" customWidth="1"/>
    <col min="6110" max="6110" width="11" style="2" customWidth="1"/>
    <col min="6111" max="6111" width="32.7109375" style="2" bestFit="1" customWidth="1"/>
    <col min="6112" max="6357" width="11.42578125" style="2"/>
    <col min="6358" max="6358" width="3.7109375" style="2" bestFit="1" customWidth="1"/>
    <col min="6359" max="6359" width="22.7109375" style="2" bestFit="1" customWidth="1"/>
    <col min="6360" max="6360" width="16.7109375" style="2" bestFit="1" customWidth="1"/>
    <col min="6361" max="6361" width="9.28515625" style="2" customWidth="1"/>
    <col min="6362" max="6362" width="31.7109375" style="2" bestFit="1" customWidth="1"/>
    <col min="6363" max="6363" width="17.140625" style="2" customWidth="1"/>
    <col min="6364" max="6364" width="23.7109375" style="2" customWidth="1"/>
    <col min="6365" max="6365" width="10.7109375" style="2" customWidth="1"/>
    <col min="6366" max="6366" width="11" style="2" customWidth="1"/>
    <col min="6367" max="6367" width="32.7109375" style="2" bestFit="1" customWidth="1"/>
    <col min="6368" max="6613" width="11.42578125" style="2"/>
    <col min="6614" max="6614" width="3.7109375" style="2" bestFit="1" customWidth="1"/>
    <col min="6615" max="6615" width="22.7109375" style="2" bestFit="1" customWidth="1"/>
    <col min="6616" max="6616" width="16.7109375" style="2" bestFit="1" customWidth="1"/>
    <col min="6617" max="6617" width="9.28515625" style="2" customWidth="1"/>
    <col min="6618" max="6618" width="31.7109375" style="2" bestFit="1" customWidth="1"/>
    <col min="6619" max="6619" width="17.140625" style="2" customWidth="1"/>
    <col min="6620" max="6620" width="23.7109375" style="2" customWidth="1"/>
    <col min="6621" max="6621" width="10.7109375" style="2" customWidth="1"/>
    <col min="6622" max="6622" width="11" style="2" customWidth="1"/>
    <col min="6623" max="6623" width="32.7109375" style="2" bestFit="1" customWidth="1"/>
    <col min="6624" max="6869" width="11.42578125" style="2"/>
    <col min="6870" max="6870" width="3.7109375" style="2" bestFit="1" customWidth="1"/>
    <col min="6871" max="6871" width="22.7109375" style="2" bestFit="1" customWidth="1"/>
    <col min="6872" max="6872" width="16.7109375" style="2" bestFit="1" customWidth="1"/>
    <col min="6873" max="6873" width="9.28515625" style="2" customWidth="1"/>
    <col min="6874" max="6874" width="31.7109375" style="2" bestFit="1" customWidth="1"/>
    <col min="6875" max="6875" width="17.140625" style="2" customWidth="1"/>
    <col min="6876" max="6876" width="23.7109375" style="2" customWidth="1"/>
    <col min="6877" max="6877" width="10.7109375" style="2" customWidth="1"/>
    <col min="6878" max="6878" width="11" style="2" customWidth="1"/>
    <col min="6879" max="6879" width="32.7109375" style="2" bestFit="1" customWidth="1"/>
    <col min="6880" max="7125" width="11.42578125" style="2"/>
    <col min="7126" max="7126" width="3.7109375" style="2" bestFit="1" customWidth="1"/>
    <col min="7127" max="7127" width="22.7109375" style="2" bestFit="1" customWidth="1"/>
    <col min="7128" max="7128" width="16.7109375" style="2" bestFit="1" customWidth="1"/>
    <col min="7129" max="7129" width="9.28515625" style="2" customWidth="1"/>
    <col min="7130" max="7130" width="31.7109375" style="2" bestFit="1" customWidth="1"/>
    <col min="7131" max="7131" width="17.140625" style="2" customWidth="1"/>
    <col min="7132" max="7132" width="23.7109375" style="2" customWidth="1"/>
    <col min="7133" max="7133" width="10.7109375" style="2" customWidth="1"/>
    <col min="7134" max="7134" width="11" style="2" customWidth="1"/>
    <col min="7135" max="7135" width="32.7109375" style="2" bestFit="1" customWidth="1"/>
    <col min="7136" max="7381" width="11.42578125" style="2"/>
    <col min="7382" max="7382" width="3.7109375" style="2" bestFit="1" customWidth="1"/>
    <col min="7383" max="7383" width="22.7109375" style="2" bestFit="1" customWidth="1"/>
    <col min="7384" max="7384" width="16.7109375" style="2" bestFit="1" customWidth="1"/>
    <col min="7385" max="7385" width="9.28515625" style="2" customWidth="1"/>
    <col min="7386" max="7386" width="31.7109375" style="2" bestFit="1" customWidth="1"/>
    <col min="7387" max="7387" width="17.140625" style="2" customWidth="1"/>
    <col min="7388" max="7388" width="23.7109375" style="2" customWidth="1"/>
    <col min="7389" max="7389" width="10.7109375" style="2" customWidth="1"/>
    <col min="7390" max="7390" width="11" style="2" customWidth="1"/>
    <col min="7391" max="7391" width="32.7109375" style="2" bestFit="1" customWidth="1"/>
    <col min="7392" max="7637" width="11.42578125" style="2"/>
    <col min="7638" max="7638" width="3.7109375" style="2" bestFit="1" customWidth="1"/>
    <col min="7639" max="7639" width="22.7109375" style="2" bestFit="1" customWidth="1"/>
    <col min="7640" max="7640" width="16.7109375" style="2" bestFit="1" customWidth="1"/>
    <col min="7641" max="7641" width="9.28515625" style="2" customWidth="1"/>
    <col min="7642" max="7642" width="31.7109375" style="2" bestFit="1" customWidth="1"/>
    <col min="7643" max="7643" width="17.140625" style="2" customWidth="1"/>
    <col min="7644" max="7644" width="23.7109375" style="2" customWidth="1"/>
    <col min="7645" max="7645" width="10.7109375" style="2" customWidth="1"/>
    <col min="7646" max="7646" width="11" style="2" customWidth="1"/>
    <col min="7647" max="7647" width="32.7109375" style="2" bestFit="1" customWidth="1"/>
    <col min="7648" max="7893" width="11.42578125" style="2"/>
    <col min="7894" max="7894" width="3.7109375" style="2" bestFit="1" customWidth="1"/>
    <col min="7895" max="7895" width="22.7109375" style="2" bestFit="1" customWidth="1"/>
    <col min="7896" max="7896" width="16.7109375" style="2" bestFit="1" customWidth="1"/>
    <col min="7897" max="7897" width="9.28515625" style="2" customWidth="1"/>
    <col min="7898" max="7898" width="31.7109375" style="2" bestFit="1" customWidth="1"/>
    <col min="7899" max="7899" width="17.140625" style="2" customWidth="1"/>
    <col min="7900" max="7900" width="23.7109375" style="2" customWidth="1"/>
    <col min="7901" max="7901" width="10.7109375" style="2" customWidth="1"/>
    <col min="7902" max="7902" width="11" style="2" customWidth="1"/>
    <col min="7903" max="7903" width="32.7109375" style="2" bestFit="1" customWidth="1"/>
    <col min="7904" max="8149" width="11.42578125" style="2"/>
    <col min="8150" max="8150" width="3.7109375" style="2" bestFit="1" customWidth="1"/>
    <col min="8151" max="8151" width="22.7109375" style="2" bestFit="1" customWidth="1"/>
    <col min="8152" max="8152" width="16.7109375" style="2" bestFit="1" customWidth="1"/>
    <col min="8153" max="8153" width="9.28515625" style="2" customWidth="1"/>
    <col min="8154" max="8154" width="31.7109375" style="2" bestFit="1" customWidth="1"/>
    <col min="8155" max="8155" width="17.140625" style="2" customWidth="1"/>
    <col min="8156" max="8156" width="23.7109375" style="2" customWidth="1"/>
    <col min="8157" max="8157" width="10.7109375" style="2" customWidth="1"/>
    <col min="8158" max="8158" width="11" style="2" customWidth="1"/>
    <col min="8159" max="8159" width="32.7109375" style="2" bestFit="1" customWidth="1"/>
    <col min="8160" max="8405" width="11.42578125" style="2"/>
    <col min="8406" max="8406" width="3.7109375" style="2" bestFit="1" customWidth="1"/>
    <col min="8407" max="8407" width="22.7109375" style="2" bestFit="1" customWidth="1"/>
    <col min="8408" max="8408" width="16.7109375" style="2" bestFit="1" customWidth="1"/>
    <col min="8409" max="8409" width="9.28515625" style="2" customWidth="1"/>
    <col min="8410" max="8410" width="31.7109375" style="2" bestFit="1" customWidth="1"/>
    <col min="8411" max="8411" width="17.140625" style="2" customWidth="1"/>
    <col min="8412" max="8412" width="23.7109375" style="2" customWidth="1"/>
    <col min="8413" max="8413" width="10.7109375" style="2" customWidth="1"/>
    <col min="8414" max="8414" width="11" style="2" customWidth="1"/>
    <col min="8415" max="8415" width="32.7109375" style="2" bestFit="1" customWidth="1"/>
    <col min="8416" max="8661" width="11.42578125" style="2"/>
    <col min="8662" max="8662" width="3.7109375" style="2" bestFit="1" customWidth="1"/>
    <col min="8663" max="8663" width="22.7109375" style="2" bestFit="1" customWidth="1"/>
    <col min="8664" max="8664" width="16.7109375" style="2" bestFit="1" customWidth="1"/>
    <col min="8665" max="8665" width="9.28515625" style="2" customWidth="1"/>
    <col min="8666" max="8666" width="31.7109375" style="2" bestFit="1" customWidth="1"/>
    <col min="8667" max="8667" width="17.140625" style="2" customWidth="1"/>
    <col min="8668" max="8668" width="23.7109375" style="2" customWidth="1"/>
    <col min="8669" max="8669" width="10.7109375" style="2" customWidth="1"/>
    <col min="8670" max="8670" width="11" style="2" customWidth="1"/>
    <col min="8671" max="8671" width="32.7109375" style="2" bestFit="1" customWidth="1"/>
    <col min="8672" max="8917" width="11.42578125" style="2"/>
    <col min="8918" max="8918" width="3.7109375" style="2" bestFit="1" customWidth="1"/>
    <col min="8919" max="8919" width="22.7109375" style="2" bestFit="1" customWidth="1"/>
    <col min="8920" max="8920" width="16.7109375" style="2" bestFit="1" customWidth="1"/>
    <col min="8921" max="8921" width="9.28515625" style="2" customWidth="1"/>
    <col min="8922" max="8922" width="31.7109375" style="2" bestFit="1" customWidth="1"/>
    <col min="8923" max="8923" width="17.140625" style="2" customWidth="1"/>
    <col min="8924" max="8924" width="23.7109375" style="2" customWidth="1"/>
    <col min="8925" max="8925" width="10.7109375" style="2" customWidth="1"/>
    <col min="8926" max="8926" width="11" style="2" customWidth="1"/>
    <col min="8927" max="8927" width="32.7109375" style="2" bestFit="1" customWidth="1"/>
    <col min="8928" max="9173" width="11.42578125" style="2"/>
    <col min="9174" max="9174" width="3.7109375" style="2" bestFit="1" customWidth="1"/>
    <col min="9175" max="9175" width="22.7109375" style="2" bestFit="1" customWidth="1"/>
    <col min="9176" max="9176" width="16.7109375" style="2" bestFit="1" customWidth="1"/>
    <col min="9177" max="9177" width="9.28515625" style="2" customWidth="1"/>
    <col min="9178" max="9178" width="31.7109375" style="2" bestFit="1" customWidth="1"/>
    <col min="9179" max="9179" width="17.140625" style="2" customWidth="1"/>
    <col min="9180" max="9180" width="23.7109375" style="2" customWidth="1"/>
    <col min="9181" max="9181" width="10.7109375" style="2" customWidth="1"/>
    <col min="9182" max="9182" width="11" style="2" customWidth="1"/>
    <col min="9183" max="9183" width="32.7109375" style="2" bestFit="1" customWidth="1"/>
    <col min="9184" max="9429" width="11.42578125" style="2"/>
    <col min="9430" max="9430" width="3.7109375" style="2" bestFit="1" customWidth="1"/>
    <col min="9431" max="9431" width="22.7109375" style="2" bestFit="1" customWidth="1"/>
    <col min="9432" max="9432" width="16.7109375" style="2" bestFit="1" customWidth="1"/>
    <col min="9433" max="9433" width="9.28515625" style="2" customWidth="1"/>
    <col min="9434" max="9434" width="31.7109375" style="2" bestFit="1" customWidth="1"/>
    <col min="9435" max="9435" width="17.140625" style="2" customWidth="1"/>
    <col min="9436" max="9436" width="23.7109375" style="2" customWidth="1"/>
    <col min="9437" max="9437" width="10.7109375" style="2" customWidth="1"/>
    <col min="9438" max="9438" width="11" style="2" customWidth="1"/>
    <col min="9439" max="9439" width="32.7109375" style="2" bestFit="1" customWidth="1"/>
    <col min="9440" max="9685" width="11.42578125" style="2"/>
    <col min="9686" max="9686" width="3.7109375" style="2" bestFit="1" customWidth="1"/>
    <col min="9687" max="9687" width="22.7109375" style="2" bestFit="1" customWidth="1"/>
    <col min="9688" max="9688" width="16.7109375" style="2" bestFit="1" customWidth="1"/>
    <col min="9689" max="9689" width="9.28515625" style="2" customWidth="1"/>
    <col min="9690" max="9690" width="31.7109375" style="2" bestFit="1" customWidth="1"/>
    <col min="9691" max="9691" width="17.140625" style="2" customWidth="1"/>
    <col min="9692" max="9692" width="23.7109375" style="2" customWidth="1"/>
    <col min="9693" max="9693" width="10.7109375" style="2" customWidth="1"/>
    <col min="9694" max="9694" width="11" style="2" customWidth="1"/>
    <col min="9695" max="9695" width="32.7109375" style="2" bestFit="1" customWidth="1"/>
    <col min="9696" max="9941" width="11.42578125" style="2"/>
    <col min="9942" max="9942" width="3.7109375" style="2" bestFit="1" customWidth="1"/>
    <col min="9943" max="9943" width="22.7109375" style="2" bestFit="1" customWidth="1"/>
    <col min="9944" max="9944" width="16.7109375" style="2" bestFit="1" customWidth="1"/>
    <col min="9945" max="9945" width="9.28515625" style="2" customWidth="1"/>
    <col min="9946" max="9946" width="31.7109375" style="2" bestFit="1" customWidth="1"/>
    <col min="9947" max="9947" width="17.140625" style="2" customWidth="1"/>
    <col min="9948" max="9948" width="23.7109375" style="2" customWidth="1"/>
    <col min="9949" max="9949" width="10.7109375" style="2" customWidth="1"/>
    <col min="9950" max="9950" width="11" style="2" customWidth="1"/>
    <col min="9951" max="9951" width="32.7109375" style="2" bestFit="1" customWidth="1"/>
    <col min="9952" max="10197" width="11.42578125" style="2"/>
    <col min="10198" max="10198" width="3.7109375" style="2" bestFit="1" customWidth="1"/>
    <col min="10199" max="10199" width="22.7109375" style="2" bestFit="1" customWidth="1"/>
    <col min="10200" max="10200" width="16.7109375" style="2" bestFit="1" customWidth="1"/>
    <col min="10201" max="10201" width="9.28515625" style="2" customWidth="1"/>
    <col min="10202" max="10202" width="31.7109375" style="2" bestFit="1" customWidth="1"/>
    <col min="10203" max="10203" width="17.140625" style="2" customWidth="1"/>
    <col min="10204" max="10204" width="23.7109375" style="2" customWidth="1"/>
    <col min="10205" max="10205" width="10.7109375" style="2" customWidth="1"/>
    <col min="10206" max="10206" width="11" style="2" customWidth="1"/>
    <col min="10207" max="10207" width="32.7109375" style="2" bestFit="1" customWidth="1"/>
    <col min="10208" max="10453" width="11.42578125" style="2"/>
    <col min="10454" max="10454" width="3.7109375" style="2" bestFit="1" customWidth="1"/>
    <col min="10455" max="10455" width="22.7109375" style="2" bestFit="1" customWidth="1"/>
    <col min="10456" max="10456" width="16.7109375" style="2" bestFit="1" customWidth="1"/>
    <col min="10457" max="10457" width="9.28515625" style="2" customWidth="1"/>
    <col min="10458" max="10458" width="31.7109375" style="2" bestFit="1" customWidth="1"/>
    <col min="10459" max="10459" width="17.140625" style="2" customWidth="1"/>
    <col min="10460" max="10460" width="23.7109375" style="2" customWidth="1"/>
    <col min="10461" max="10461" width="10.7109375" style="2" customWidth="1"/>
    <col min="10462" max="10462" width="11" style="2" customWidth="1"/>
    <col min="10463" max="10463" width="32.7109375" style="2" bestFit="1" customWidth="1"/>
    <col min="10464" max="10709" width="11.42578125" style="2"/>
    <col min="10710" max="10710" width="3.7109375" style="2" bestFit="1" customWidth="1"/>
    <col min="10711" max="10711" width="22.7109375" style="2" bestFit="1" customWidth="1"/>
    <col min="10712" max="10712" width="16.7109375" style="2" bestFit="1" customWidth="1"/>
    <col min="10713" max="10713" width="9.28515625" style="2" customWidth="1"/>
    <col min="10714" max="10714" width="31.7109375" style="2" bestFit="1" customWidth="1"/>
    <col min="10715" max="10715" width="17.140625" style="2" customWidth="1"/>
    <col min="10716" max="10716" width="23.7109375" style="2" customWidth="1"/>
    <col min="10717" max="10717" width="10.7109375" style="2" customWidth="1"/>
    <col min="10718" max="10718" width="11" style="2" customWidth="1"/>
    <col min="10719" max="10719" width="32.7109375" style="2" bestFit="1" customWidth="1"/>
    <col min="10720" max="10965" width="11.42578125" style="2"/>
    <col min="10966" max="10966" width="3.7109375" style="2" bestFit="1" customWidth="1"/>
    <col min="10967" max="10967" width="22.7109375" style="2" bestFit="1" customWidth="1"/>
    <col min="10968" max="10968" width="16.7109375" style="2" bestFit="1" customWidth="1"/>
    <col min="10969" max="10969" width="9.28515625" style="2" customWidth="1"/>
    <col min="10970" max="10970" width="31.7109375" style="2" bestFit="1" customWidth="1"/>
    <col min="10971" max="10971" width="17.140625" style="2" customWidth="1"/>
    <col min="10972" max="10972" width="23.7109375" style="2" customWidth="1"/>
    <col min="10973" max="10973" width="10.7109375" style="2" customWidth="1"/>
    <col min="10974" max="10974" width="11" style="2" customWidth="1"/>
    <col min="10975" max="10975" width="32.7109375" style="2" bestFit="1" customWidth="1"/>
    <col min="10976" max="11221" width="11.42578125" style="2"/>
    <col min="11222" max="11222" width="3.7109375" style="2" bestFit="1" customWidth="1"/>
    <col min="11223" max="11223" width="22.7109375" style="2" bestFit="1" customWidth="1"/>
    <col min="11224" max="11224" width="16.7109375" style="2" bestFit="1" customWidth="1"/>
    <col min="11225" max="11225" width="9.28515625" style="2" customWidth="1"/>
    <col min="11226" max="11226" width="31.7109375" style="2" bestFit="1" customWidth="1"/>
    <col min="11227" max="11227" width="17.140625" style="2" customWidth="1"/>
    <col min="11228" max="11228" width="23.7109375" style="2" customWidth="1"/>
    <col min="11229" max="11229" width="10.7109375" style="2" customWidth="1"/>
    <col min="11230" max="11230" width="11" style="2" customWidth="1"/>
    <col min="11231" max="11231" width="32.7109375" style="2" bestFit="1" customWidth="1"/>
    <col min="11232" max="11477" width="11.42578125" style="2"/>
    <col min="11478" max="11478" width="3.7109375" style="2" bestFit="1" customWidth="1"/>
    <col min="11479" max="11479" width="22.7109375" style="2" bestFit="1" customWidth="1"/>
    <col min="11480" max="11480" width="16.7109375" style="2" bestFit="1" customWidth="1"/>
    <col min="11481" max="11481" width="9.28515625" style="2" customWidth="1"/>
    <col min="11482" max="11482" width="31.7109375" style="2" bestFit="1" customWidth="1"/>
    <col min="11483" max="11483" width="17.140625" style="2" customWidth="1"/>
    <col min="11484" max="11484" width="23.7109375" style="2" customWidth="1"/>
    <col min="11485" max="11485" width="10.7109375" style="2" customWidth="1"/>
    <col min="11486" max="11486" width="11" style="2" customWidth="1"/>
    <col min="11487" max="11487" width="32.7109375" style="2" bestFit="1" customWidth="1"/>
    <col min="11488" max="11733" width="11.42578125" style="2"/>
    <col min="11734" max="11734" width="3.7109375" style="2" bestFit="1" customWidth="1"/>
    <col min="11735" max="11735" width="22.7109375" style="2" bestFit="1" customWidth="1"/>
    <col min="11736" max="11736" width="16.7109375" style="2" bestFit="1" customWidth="1"/>
    <col min="11737" max="11737" width="9.28515625" style="2" customWidth="1"/>
    <col min="11738" max="11738" width="31.7109375" style="2" bestFit="1" customWidth="1"/>
    <col min="11739" max="11739" width="17.140625" style="2" customWidth="1"/>
    <col min="11740" max="11740" width="23.7109375" style="2" customWidth="1"/>
    <col min="11741" max="11741" width="10.7109375" style="2" customWidth="1"/>
    <col min="11742" max="11742" width="11" style="2" customWidth="1"/>
    <col min="11743" max="11743" width="32.7109375" style="2" bestFit="1" customWidth="1"/>
    <col min="11744" max="11989" width="11.42578125" style="2"/>
    <col min="11990" max="11990" width="3.7109375" style="2" bestFit="1" customWidth="1"/>
    <col min="11991" max="11991" width="22.7109375" style="2" bestFit="1" customWidth="1"/>
    <col min="11992" max="11992" width="16.7109375" style="2" bestFit="1" customWidth="1"/>
    <col min="11993" max="11993" width="9.28515625" style="2" customWidth="1"/>
    <col min="11994" max="11994" width="31.7109375" style="2" bestFit="1" customWidth="1"/>
    <col min="11995" max="11995" width="17.140625" style="2" customWidth="1"/>
    <col min="11996" max="11996" width="23.7109375" style="2" customWidth="1"/>
    <col min="11997" max="11997" width="10.7109375" style="2" customWidth="1"/>
    <col min="11998" max="11998" width="11" style="2" customWidth="1"/>
    <col min="11999" max="11999" width="32.7109375" style="2" bestFit="1" customWidth="1"/>
    <col min="12000" max="12245" width="11.42578125" style="2"/>
    <col min="12246" max="12246" width="3.7109375" style="2" bestFit="1" customWidth="1"/>
    <col min="12247" max="12247" width="22.7109375" style="2" bestFit="1" customWidth="1"/>
    <col min="12248" max="12248" width="16.7109375" style="2" bestFit="1" customWidth="1"/>
    <col min="12249" max="12249" width="9.28515625" style="2" customWidth="1"/>
    <col min="12250" max="12250" width="31.7109375" style="2" bestFit="1" customWidth="1"/>
    <col min="12251" max="12251" width="17.140625" style="2" customWidth="1"/>
    <col min="12252" max="12252" width="23.7109375" style="2" customWidth="1"/>
    <col min="12253" max="12253" width="10.7109375" style="2" customWidth="1"/>
    <col min="12254" max="12254" width="11" style="2" customWidth="1"/>
    <col min="12255" max="12255" width="32.7109375" style="2" bestFit="1" customWidth="1"/>
    <col min="12256" max="12501" width="11.42578125" style="2"/>
    <col min="12502" max="12502" width="3.7109375" style="2" bestFit="1" customWidth="1"/>
    <col min="12503" max="12503" width="22.7109375" style="2" bestFit="1" customWidth="1"/>
    <col min="12504" max="12504" width="16.7109375" style="2" bestFit="1" customWidth="1"/>
    <col min="12505" max="12505" width="9.28515625" style="2" customWidth="1"/>
    <col min="12506" max="12506" width="31.7109375" style="2" bestFit="1" customWidth="1"/>
    <col min="12507" max="12507" width="17.140625" style="2" customWidth="1"/>
    <col min="12508" max="12508" width="23.7109375" style="2" customWidth="1"/>
    <col min="12509" max="12509" width="10.7109375" style="2" customWidth="1"/>
    <col min="12510" max="12510" width="11" style="2" customWidth="1"/>
    <col min="12511" max="12511" width="32.7109375" style="2" bestFit="1" customWidth="1"/>
    <col min="12512" max="12757" width="11.42578125" style="2"/>
    <col min="12758" max="12758" width="3.7109375" style="2" bestFit="1" customWidth="1"/>
    <col min="12759" max="12759" width="22.7109375" style="2" bestFit="1" customWidth="1"/>
    <col min="12760" max="12760" width="16.7109375" style="2" bestFit="1" customWidth="1"/>
    <col min="12761" max="12761" width="9.28515625" style="2" customWidth="1"/>
    <col min="12762" max="12762" width="31.7109375" style="2" bestFit="1" customWidth="1"/>
    <col min="12763" max="12763" width="17.140625" style="2" customWidth="1"/>
    <col min="12764" max="12764" width="23.7109375" style="2" customWidth="1"/>
    <col min="12765" max="12765" width="10.7109375" style="2" customWidth="1"/>
    <col min="12766" max="12766" width="11" style="2" customWidth="1"/>
    <col min="12767" max="12767" width="32.7109375" style="2" bestFit="1" customWidth="1"/>
    <col min="12768" max="13013" width="11.42578125" style="2"/>
    <col min="13014" max="13014" width="3.7109375" style="2" bestFit="1" customWidth="1"/>
    <col min="13015" max="13015" width="22.7109375" style="2" bestFit="1" customWidth="1"/>
    <col min="13016" max="13016" width="16.7109375" style="2" bestFit="1" customWidth="1"/>
    <col min="13017" max="13017" width="9.28515625" style="2" customWidth="1"/>
    <col min="13018" max="13018" width="31.7109375" style="2" bestFit="1" customWidth="1"/>
    <col min="13019" max="13019" width="17.140625" style="2" customWidth="1"/>
    <col min="13020" max="13020" width="23.7109375" style="2" customWidth="1"/>
    <col min="13021" max="13021" width="10.7109375" style="2" customWidth="1"/>
    <col min="13022" max="13022" width="11" style="2" customWidth="1"/>
    <col min="13023" max="13023" width="32.7109375" style="2" bestFit="1" customWidth="1"/>
    <col min="13024" max="13269" width="11.42578125" style="2"/>
    <col min="13270" max="13270" width="3.7109375" style="2" bestFit="1" customWidth="1"/>
    <col min="13271" max="13271" width="22.7109375" style="2" bestFit="1" customWidth="1"/>
    <col min="13272" max="13272" width="16.7109375" style="2" bestFit="1" customWidth="1"/>
    <col min="13273" max="13273" width="9.28515625" style="2" customWidth="1"/>
    <col min="13274" max="13274" width="31.7109375" style="2" bestFit="1" customWidth="1"/>
    <col min="13275" max="13275" width="17.140625" style="2" customWidth="1"/>
    <col min="13276" max="13276" width="23.7109375" style="2" customWidth="1"/>
    <col min="13277" max="13277" width="10.7109375" style="2" customWidth="1"/>
    <col min="13278" max="13278" width="11" style="2" customWidth="1"/>
    <col min="13279" max="13279" width="32.7109375" style="2" bestFit="1" customWidth="1"/>
    <col min="13280" max="13525" width="11.42578125" style="2"/>
    <col min="13526" max="13526" width="3.7109375" style="2" bestFit="1" customWidth="1"/>
    <col min="13527" max="13527" width="22.7109375" style="2" bestFit="1" customWidth="1"/>
    <col min="13528" max="13528" width="16.7109375" style="2" bestFit="1" customWidth="1"/>
    <col min="13529" max="13529" width="9.28515625" style="2" customWidth="1"/>
    <col min="13530" max="13530" width="31.7109375" style="2" bestFit="1" customWidth="1"/>
    <col min="13531" max="13531" width="17.140625" style="2" customWidth="1"/>
    <col min="13532" max="13532" width="23.7109375" style="2" customWidth="1"/>
    <col min="13533" max="13533" width="10.7109375" style="2" customWidth="1"/>
    <col min="13534" max="13534" width="11" style="2" customWidth="1"/>
    <col min="13535" max="13535" width="32.7109375" style="2" bestFit="1" customWidth="1"/>
    <col min="13536" max="13781" width="11.42578125" style="2"/>
    <col min="13782" max="13782" width="3.7109375" style="2" bestFit="1" customWidth="1"/>
    <col min="13783" max="13783" width="22.7109375" style="2" bestFit="1" customWidth="1"/>
    <col min="13784" max="13784" width="16.7109375" style="2" bestFit="1" customWidth="1"/>
    <col min="13785" max="13785" width="9.28515625" style="2" customWidth="1"/>
    <col min="13786" max="13786" width="31.7109375" style="2" bestFit="1" customWidth="1"/>
    <col min="13787" max="13787" width="17.140625" style="2" customWidth="1"/>
    <col min="13788" max="13788" width="23.7109375" style="2" customWidth="1"/>
    <col min="13789" max="13789" width="10.7109375" style="2" customWidth="1"/>
    <col min="13790" max="13790" width="11" style="2" customWidth="1"/>
    <col min="13791" max="13791" width="32.7109375" style="2" bestFit="1" customWidth="1"/>
    <col min="13792" max="14037" width="11.42578125" style="2"/>
    <col min="14038" max="14038" width="3.7109375" style="2" bestFit="1" customWidth="1"/>
    <col min="14039" max="14039" width="22.7109375" style="2" bestFit="1" customWidth="1"/>
    <col min="14040" max="14040" width="16.7109375" style="2" bestFit="1" customWidth="1"/>
    <col min="14041" max="14041" width="9.28515625" style="2" customWidth="1"/>
    <col min="14042" max="14042" width="31.7109375" style="2" bestFit="1" customWidth="1"/>
    <col min="14043" max="14043" width="17.140625" style="2" customWidth="1"/>
    <col min="14044" max="14044" width="23.7109375" style="2" customWidth="1"/>
    <col min="14045" max="14045" width="10.7109375" style="2" customWidth="1"/>
    <col min="14046" max="14046" width="11" style="2" customWidth="1"/>
    <col min="14047" max="14047" width="32.7109375" style="2" bestFit="1" customWidth="1"/>
    <col min="14048" max="14293" width="11.42578125" style="2"/>
    <col min="14294" max="14294" width="3.7109375" style="2" bestFit="1" customWidth="1"/>
    <col min="14295" max="14295" width="22.7109375" style="2" bestFit="1" customWidth="1"/>
    <col min="14296" max="14296" width="16.7109375" style="2" bestFit="1" customWidth="1"/>
    <col min="14297" max="14297" width="9.28515625" style="2" customWidth="1"/>
    <col min="14298" max="14298" width="31.7109375" style="2" bestFit="1" customWidth="1"/>
    <col min="14299" max="14299" width="17.140625" style="2" customWidth="1"/>
    <col min="14300" max="14300" width="23.7109375" style="2" customWidth="1"/>
    <col min="14301" max="14301" width="10.7109375" style="2" customWidth="1"/>
    <col min="14302" max="14302" width="11" style="2" customWidth="1"/>
    <col min="14303" max="14303" width="32.7109375" style="2" bestFit="1" customWidth="1"/>
    <col min="14304" max="14549" width="11.42578125" style="2"/>
    <col min="14550" max="14550" width="3.7109375" style="2" bestFit="1" customWidth="1"/>
    <col min="14551" max="14551" width="22.7109375" style="2" bestFit="1" customWidth="1"/>
    <col min="14552" max="14552" width="16.7109375" style="2" bestFit="1" customWidth="1"/>
    <col min="14553" max="14553" width="9.28515625" style="2" customWidth="1"/>
    <col min="14554" max="14554" width="31.7109375" style="2" bestFit="1" customWidth="1"/>
    <col min="14555" max="14555" width="17.140625" style="2" customWidth="1"/>
    <col min="14556" max="14556" width="23.7109375" style="2" customWidth="1"/>
    <col min="14557" max="14557" width="10.7109375" style="2" customWidth="1"/>
    <col min="14558" max="14558" width="11" style="2" customWidth="1"/>
    <col min="14559" max="14559" width="32.7109375" style="2" bestFit="1" customWidth="1"/>
    <col min="14560" max="14805" width="11.42578125" style="2"/>
    <col min="14806" max="14806" width="3.7109375" style="2" bestFit="1" customWidth="1"/>
    <col min="14807" max="14807" width="22.7109375" style="2" bestFit="1" customWidth="1"/>
    <col min="14808" max="14808" width="16.7109375" style="2" bestFit="1" customWidth="1"/>
    <col min="14809" max="14809" width="9.28515625" style="2" customWidth="1"/>
    <col min="14810" max="14810" width="31.7109375" style="2" bestFit="1" customWidth="1"/>
    <col min="14811" max="14811" width="17.140625" style="2" customWidth="1"/>
    <col min="14812" max="14812" width="23.7109375" style="2" customWidth="1"/>
    <col min="14813" max="14813" width="10.7109375" style="2" customWidth="1"/>
    <col min="14814" max="14814" width="11" style="2" customWidth="1"/>
    <col min="14815" max="14815" width="32.7109375" style="2" bestFit="1" customWidth="1"/>
    <col min="14816" max="15061" width="11.42578125" style="2"/>
    <col min="15062" max="15062" width="3.7109375" style="2" bestFit="1" customWidth="1"/>
    <col min="15063" max="15063" width="22.7109375" style="2" bestFit="1" customWidth="1"/>
    <col min="15064" max="15064" width="16.7109375" style="2" bestFit="1" customWidth="1"/>
    <col min="15065" max="15065" width="9.28515625" style="2" customWidth="1"/>
    <col min="15066" max="15066" width="31.7109375" style="2" bestFit="1" customWidth="1"/>
    <col min="15067" max="15067" width="17.140625" style="2" customWidth="1"/>
    <col min="15068" max="15068" width="23.7109375" style="2" customWidth="1"/>
    <col min="15069" max="15069" width="10.7109375" style="2" customWidth="1"/>
    <col min="15070" max="15070" width="11" style="2" customWidth="1"/>
    <col min="15071" max="15071" width="32.7109375" style="2" bestFit="1" customWidth="1"/>
    <col min="15072" max="15317" width="11.42578125" style="2"/>
    <col min="15318" max="15318" width="3.7109375" style="2" bestFit="1" customWidth="1"/>
    <col min="15319" max="15319" width="22.7109375" style="2" bestFit="1" customWidth="1"/>
    <col min="15320" max="15320" width="16.7109375" style="2" bestFit="1" customWidth="1"/>
    <col min="15321" max="15321" width="9.28515625" style="2" customWidth="1"/>
    <col min="15322" max="15322" width="31.7109375" style="2" bestFit="1" customWidth="1"/>
    <col min="15323" max="15323" width="17.140625" style="2" customWidth="1"/>
    <col min="15324" max="15324" width="23.7109375" style="2" customWidth="1"/>
    <col min="15325" max="15325" width="10.7109375" style="2" customWidth="1"/>
    <col min="15326" max="15326" width="11" style="2" customWidth="1"/>
    <col min="15327" max="15327" width="32.7109375" style="2" bestFit="1" customWidth="1"/>
    <col min="15328" max="15573" width="11.42578125" style="2"/>
    <col min="15574" max="15574" width="3.7109375" style="2" bestFit="1" customWidth="1"/>
    <col min="15575" max="15575" width="22.7109375" style="2" bestFit="1" customWidth="1"/>
    <col min="15576" max="15576" width="16.7109375" style="2" bestFit="1" customWidth="1"/>
    <col min="15577" max="15577" width="9.28515625" style="2" customWidth="1"/>
    <col min="15578" max="15578" width="31.7109375" style="2" bestFit="1" customWidth="1"/>
    <col min="15579" max="15579" width="17.140625" style="2" customWidth="1"/>
    <col min="15580" max="15580" width="23.7109375" style="2" customWidth="1"/>
    <col min="15581" max="15581" width="10.7109375" style="2" customWidth="1"/>
    <col min="15582" max="15582" width="11" style="2" customWidth="1"/>
    <col min="15583" max="15583" width="32.7109375" style="2" bestFit="1" customWidth="1"/>
    <col min="15584" max="15829" width="11.42578125" style="2"/>
    <col min="15830" max="15830" width="3.7109375" style="2" bestFit="1" customWidth="1"/>
    <col min="15831" max="15831" width="22.7109375" style="2" bestFit="1" customWidth="1"/>
    <col min="15832" max="15832" width="16.7109375" style="2" bestFit="1" customWidth="1"/>
    <col min="15833" max="15833" width="9.28515625" style="2" customWidth="1"/>
    <col min="15834" max="15834" width="31.7109375" style="2" bestFit="1" customWidth="1"/>
    <col min="15835" max="15835" width="17.140625" style="2" customWidth="1"/>
    <col min="15836" max="15836" width="23.7109375" style="2" customWidth="1"/>
    <col min="15837" max="15837" width="10.7109375" style="2" customWidth="1"/>
    <col min="15838" max="15838" width="11" style="2" customWidth="1"/>
    <col min="15839" max="15839" width="32.7109375" style="2" bestFit="1" customWidth="1"/>
    <col min="15840" max="16085" width="11.42578125" style="2"/>
    <col min="16086" max="16086" width="3.7109375" style="2" bestFit="1" customWidth="1"/>
    <col min="16087" max="16087" width="22.7109375" style="2" bestFit="1" customWidth="1"/>
    <col min="16088" max="16088" width="16.7109375" style="2" bestFit="1" customWidth="1"/>
    <col min="16089" max="16089" width="9.28515625" style="2" customWidth="1"/>
    <col min="16090" max="16090" width="31.7109375" style="2" bestFit="1" customWidth="1"/>
    <col min="16091" max="16091" width="17.140625" style="2" customWidth="1"/>
    <col min="16092" max="16092" width="23.7109375" style="2" customWidth="1"/>
    <col min="16093" max="16093" width="10.7109375" style="2" customWidth="1"/>
    <col min="16094" max="16094" width="11" style="2" customWidth="1"/>
    <col min="16095" max="16095" width="32.7109375" style="2" bestFit="1" customWidth="1"/>
    <col min="16096" max="16373" width="11.42578125" style="2"/>
    <col min="16374" max="16384" width="11.140625" style="2" customWidth="1"/>
  </cols>
  <sheetData>
    <row r="1" spans="1:15" ht="20.25" x14ac:dyDescent="0.2">
      <c r="A1" s="4" t="s">
        <v>118</v>
      </c>
      <c r="B1" s="38"/>
      <c r="C1" s="4"/>
    </row>
    <row r="2" spans="1:15" ht="7.5" customHeight="1" x14ac:dyDescent="0.2">
      <c r="A2" s="4"/>
    </row>
    <row r="3" spans="1:15" ht="39" customHeight="1" x14ac:dyDescent="0.2">
      <c r="E3" s="49" t="s">
        <v>122</v>
      </c>
      <c r="F3" s="49"/>
      <c r="G3" s="49"/>
      <c r="H3" s="49"/>
      <c r="I3" s="49"/>
      <c r="J3" s="49"/>
      <c r="K3" s="49"/>
      <c r="L3" s="49"/>
      <c r="N3" s="47" t="s">
        <v>5</v>
      </c>
      <c r="O3" s="48"/>
    </row>
    <row r="4" spans="1:15" ht="41.25" customHeight="1" x14ac:dyDescent="0.2">
      <c r="A4" s="7" t="s">
        <v>17</v>
      </c>
      <c r="B4" s="44" t="s">
        <v>4</v>
      </c>
      <c r="C4" s="44" t="s">
        <v>31</v>
      </c>
      <c r="D4" s="23"/>
      <c r="E4" s="22" t="s">
        <v>97</v>
      </c>
      <c r="F4" s="22" t="s">
        <v>1</v>
      </c>
      <c r="G4" s="22" t="s">
        <v>100</v>
      </c>
      <c r="H4" s="22" t="s">
        <v>98</v>
      </c>
      <c r="I4" s="22" t="s">
        <v>99</v>
      </c>
      <c r="J4" s="22" t="s">
        <v>23</v>
      </c>
      <c r="K4" s="41" t="s">
        <v>94</v>
      </c>
      <c r="L4" s="28" t="s">
        <v>15</v>
      </c>
      <c r="M4" s="23"/>
      <c r="N4" s="18" t="s">
        <v>112</v>
      </c>
      <c r="O4" s="36" t="s">
        <v>113</v>
      </c>
    </row>
    <row r="5" spans="1:15" s="8" customFormat="1" ht="63.75" customHeight="1" x14ac:dyDescent="0.25">
      <c r="A5" s="56">
        <v>8</v>
      </c>
      <c r="B5" s="1" t="s">
        <v>108</v>
      </c>
      <c r="C5" s="1" t="s">
        <v>109</v>
      </c>
      <c r="D5" s="21"/>
      <c r="E5" s="60">
        <v>52</v>
      </c>
      <c r="F5" s="60">
        <v>52</v>
      </c>
      <c r="G5" s="60">
        <v>52</v>
      </c>
      <c r="H5" s="60">
        <v>104</v>
      </c>
      <c r="I5" s="60">
        <v>208</v>
      </c>
      <c r="J5" s="60">
        <v>104</v>
      </c>
      <c r="K5" s="60">
        <v>52</v>
      </c>
      <c r="L5" s="29">
        <f>SUM(E5:K5)</f>
        <v>624</v>
      </c>
      <c r="M5" s="21"/>
      <c r="N5" s="20"/>
      <c r="O5" s="58">
        <f>L5*N5</f>
        <v>0</v>
      </c>
    </row>
    <row r="6" spans="1:15" s="8" customFormat="1" ht="63.75" customHeight="1" x14ac:dyDescent="0.25">
      <c r="A6" s="56">
        <v>9</v>
      </c>
      <c r="B6" s="1" t="s">
        <v>110</v>
      </c>
      <c r="C6" s="1" t="s">
        <v>111</v>
      </c>
      <c r="D6" s="21"/>
      <c r="E6" s="60">
        <v>52</v>
      </c>
      <c r="F6" s="60">
        <v>52</v>
      </c>
      <c r="G6" s="60">
        <v>52</v>
      </c>
      <c r="H6" s="60">
        <v>104</v>
      </c>
      <c r="I6" s="60">
        <v>208</v>
      </c>
      <c r="J6" s="60">
        <v>104</v>
      </c>
      <c r="K6" s="60">
        <v>52</v>
      </c>
      <c r="L6" s="29">
        <f t="shared" ref="L6" si="0">SUM(E6:K6)</f>
        <v>624</v>
      </c>
      <c r="M6" s="21"/>
      <c r="N6" s="20"/>
      <c r="O6" s="58">
        <f>L6*N6</f>
        <v>0</v>
      </c>
    </row>
    <row r="7" spans="1:15" s="8" customFormat="1" ht="13.15" customHeight="1" x14ac:dyDescent="0.25">
      <c r="A7" s="11"/>
      <c r="B7" s="10"/>
      <c r="C7" s="10"/>
      <c r="D7" s="13"/>
      <c r="E7" s="12"/>
      <c r="F7" s="12"/>
      <c r="G7" s="12"/>
      <c r="H7" s="12"/>
      <c r="I7" s="13"/>
      <c r="J7" s="13"/>
      <c r="K7" s="13"/>
      <c r="L7" s="13"/>
      <c r="M7" s="13"/>
      <c r="N7" s="13"/>
    </row>
    <row r="8" spans="1:15" s="9" customFormat="1" ht="29.65" customHeight="1" x14ac:dyDescent="0.2">
      <c r="A8" s="53" t="s">
        <v>16</v>
      </c>
      <c r="B8" s="54"/>
      <c r="C8" s="55"/>
      <c r="E8" s="50" t="s">
        <v>54</v>
      </c>
      <c r="F8" s="51"/>
      <c r="G8" s="51"/>
      <c r="H8" s="51"/>
      <c r="I8" s="51"/>
      <c r="J8" s="51"/>
      <c r="K8" s="51"/>
      <c r="L8" s="52"/>
      <c r="N8" s="30"/>
      <c r="O8" s="59">
        <f>SUM(O5:O6)</f>
        <v>0</v>
      </c>
    </row>
    <row r="9" spans="1:15" x14ac:dyDescent="0.2">
      <c r="O9" s="17"/>
    </row>
    <row r="10" spans="1:15" x14ac:dyDescent="0.2">
      <c r="D10" s="5"/>
      <c r="E10" s="5"/>
      <c r="F10" s="5"/>
      <c r="G10" s="5"/>
      <c r="H10" s="5"/>
      <c r="L10" s="5"/>
      <c r="M10" s="5"/>
      <c r="O10" s="17"/>
    </row>
  </sheetData>
  <sheetProtection algorithmName="SHA-512" hashValue="rTCLifa47D/p1LnETkZKZXnY8gMAFXqPn4djmuplXWijywn0bz9VrW5DQxieGPoQVSmxiOSUrZuqSMAi+e21OA==" saltValue="UfERkocTTeofqWLG0S/YEw==" spinCount="100000" sheet="1" objects="1" scenarios="1"/>
  <autoFilter ref="E4:L6" xr:uid="{00000000-0009-0000-0000-000003000000}"/>
  <mergeCells count="4">
    <mergeCell ref="E3:L3"/>
    <mergeCell ref="N3:O3"/>
    <mergeCell ref="A8:C8"/>
    <mergeCell ref="E8:L8"/>
  </mergeCells>
  <pageMargins left="0.70866141732283472" right="0.70866141732283472" top="0.78740157480314965" bottom="0.78740157480314965" header="0.31496062992125984" footer="0.31496062992125984"/>
  <pageSetup paperSize="9" scale="53" fitToHeight="0" orientation="landscape" r:id="rId1"/>
  <headerFooter>
    <oddHeader xml:space="preserve">&amp;CKnappschaft Kliniken Service GmbH 
2019JBA000005 Verfahren „Textile Vollversorgung der Knappschaft Kliniken“ </oddHeader>
    <oddFooter>&amp;L&amp;A
&amp;F&amp;R&amp;P/&amp;N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4</vt:i4>
      </vt:variant>
    </vt:vector>
  </HeadingPairs>
  <TitlesOfParts>
    <vt:vector size="8" baseType="lpstr">
      <vt:lpstr>05-00 Gesamtblatt</vt:lpstr>
      <vt:lpstr>A12-01_Bereichskleidung alt</vt:lpstr>
      <vt:lpstr>05-01 Servicekleidung</vt:lpstr>
      <vt:lpstr>05-02 Logistikkosten</vt:lpstr>
      <vt:lpstr>'05-00 Gesamtblatt'!Drucktitel</vt:lpstr>
      <vt:lpstr>'05-01 Servicekleidung'!Drucktitel</vt:lpstr>
      <vt:lpstr>'05-02 Logistikkosten'!Drucktitel</vt:lpstr>
      <vt:lpstr>'A12-01_Bereichskleidung alt'!Drucktitel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BJU</dc:creator>
  <cp:lastModifiedBy>Tüzel, Sevgi</cp:lastModifiedBy>
  <cp:lastPrinted>2019-10-02T12:41:33Z</cp:lastPrinted>
  <dcterms:created xsi:type="dcterms:W3CDTF">2018-07-02T05:49:48Z</dcterms:created>
  <dcterms:modified xsi:type="dcterms:W3CDTF">2026-07-17T11:38:02Z</dcterms:modified>
</cp:coreProperties>
</file>